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3. Cash Flow Statement\"/>
    </mc:Choice>
  </mc:AlternateContent>
  <xr:revisionPtr revIDLastSave="0" documentId="8_{8E0513D2-9EFB-4D73-9348-17FD20937D4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6"/>
  <c r="Y39" i="6"/>
  <c r="Z39" i="7"/>
  <c r="Z39" i="8"/>
  <c r="Z39" i="10"/>
  <c r="Z39" i="11"/>
  <c r="Z39" i="12"/>
  <c r="Z39" i="13"/>
  <c r="Z39" i="14"/>
  <c r="Y39" i="14"/>
  <c r="Z39" i="15"/>
  <c r="Y39" i="16"/>
  <c r="Z39" i="16" s="1"/>
  <c r="Z39" i="17"/>
  <c r="Z39" i="18"/>
  <c r="Z39" i="19"/>
  <c r="Z39" i="20"/>
  <c r="Z39" i="1"/>
  <c r="Y39" i="1"/>
  <c r="W39" i="2"/>
  <c r="Y39" i="2" s="1"/>
  <c r="J39" i="2"/>
  <c r="W39" i="3"/>
  <c r="Y39" i="3" s="1"/>
  <c r="J39" i="3"/>
  <c r="W39" i="4"/>
  <c r="Y39" i="4" s="1"/>
  <c r="Z39" i="4" s="1"/>
  <c r="J39" i="4"/>
  <c r="W39" i="5"/>
  <c r="Y39" i="5" s="1"/>
  <c r="Z39" i="5" s="1"/>
  <c r="J39" i="5"/>
  <c r="W39" i="6"/>
  <c r="J39" i="6"/>
  <c r="W39" i="7"/>
  <c r="Y39" i="7" s="1"/>
  <c r="J39" i="7"/>
  <c r="W39" i="8"/>
  <c r="Y39" i="8" s="1"/>
  <c r="J39" i="8"/>
  <c r="W39" i="9"/>
  <c r="Y39" i="9" s="1"/>
  <c r="Z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Z39" i="21" s="1"/>
  <c r="J39" i="21"/>
  <c r="W39" i="1"/>
  <c r="J39" i="1"/>
  <c r="X38" i="3"/>
  <c r="X40" i="3" s="1"/>
  <c r="J38" i="4"/>
  <c r="H38" i="5"/>
  <c r="S38" i="6"/>
  <c r="G38" i="6"/>
  <c r="G40" i="6" s="1"/>
  <c r="H39" i="6" s="1"/>
  <c r="E38" i="7"/>
  <c r="E40" i="7" s="1"/>
  <c r="Q38" i="9"/>
  <c r="N38" i="10"/>
  <c r="N38" i="11"/>
  <c r="K38" i="13"/>
  <c r="J38" i="14"/>
  <c r="H38" i="15"/>
  <c r="M38" i="17"/>
  <c r="C38" i="17"/>
  <c r="C40" i="17" s="1"/>
  <c r="E38" i="18"/>
  <c r="E40" i="18" s="1"/>
  <c r="T38" i="19"/>
  <c r="L38" i="20"/>
  <c r="D38" i="20"/>
  <c r="D40" i="20" s="1"/>
  <c r="T38" i="1"/>
  <c r="L38" i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T38" i="5" s="1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W38" i="13" s="1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K38" i="2" s="1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K38" i="3" s="1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E38" i="8" s="1"/>
  <c r="E40" i="8" s="1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M38" i="12" s="1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V38" i="14" s="1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V38" i="20" s="1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Z17" i="6"/>
  <c r="Y17" i="6"/>
  <c r="Y38" i="6" s="1"/>
  <c r="X17" i="6"/>
  <c r="X38" i="6" s="1"/>
  <c r="W17" i="6"/>
  <c r="W38" i="6" s="1"/>
  <c r="V17" i="6"/>
  <c r="V38" i="6" s="1"/>
  <c r="U17" i="6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X38" i="7" s="1"/>
  <c r="W17" i="7"/>
  <c r="W38" i="7" s="1"/>
  <c r="V17" i="7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K38" i="7" s="1"/>
  <c r="J17" i="7"/>
  <c r="I17" i="7"/>
  <c r="I38" i="7" s="1"/>
  <c r="H17" i="7"/>
  <c r="H38" i="7" s="1"/>
  <c r="G17" i="7"/>
  <c r="G38" i="7" s="1"/>
  <c r="G40" i="7" s="1"/>
  <c r="H39" i="7" s="1"/>
  <c r="F17" i="7"/>
  <c r="E17" i="7"/>
  <c r="D17" i="7"/>
  <c r="D38" i="7" s="1"/>
  <c r="D40" i="7" s="1"/>
  <c r="C17" i="7"/>
  <c r="C38" i="7" s="1"/>
  <c r="C40" i="7" s="1"/>
  <c r="AA17" i="8"/>
  <c r="Z17" i="8"/>
  <c r="Y17" i="8"/>
  <c r="Y38" i="8" s="1"/>
  <c r="Y40" i="8" s="1"/>
  <c r="X17" i="8"/>
  <c r="X38" i="8" s="1"/>
  <c r="X40" i="8" s="1"/>
  <c r="Z40" i="8" s="1"/>
  <c r="W17" i="8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F17" i="8"/>
  <c r="F38" i="8" s="1"/>
  <c r="F40" i="8" s="1"/>
  <c r="E17" i="8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V17" i="9"/>
  <c r="V38" i="9" s="1"/>
  <c r="U17" i="9"/>
  <c r="U38" i="9" s="1"/>
  <c r="T17" i="9"/>
  <c r="T38" i="9" s="1"/>
  <c r="S17" i="9"/>
  <c r="R17" i="9"/>
  <c r="R38" i="9" s="1"/>
  <c r="Q17" i="9"/>
  <c r="P17" i="9"/>
  <c r="P38" i="9" s="1"/>
  <c r="O17" i="9"/>
  <c r="N17" i="9"/>
  <c r="N38" i="9" s="1"/>
  <c r="M17" i="9"/>
  <c r="M38" i="9" s="1"/>
  <c r="L17" i="9"/>
  <c r="L38" i="9" s="1"/>
  <c r="K17" i="9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N17" i="10"/>
  <c r="M17" i="10"/>
  <c r="M38" i="10" s="1"/>
  <c r="L17" i="10"/>
  <c r="L38" i="10" s="1"/>
  <c r="K17" i="10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M17" i="11"/>
  <c r="M38" i="11" s="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U17" i="14"/>
  <c r="U38" i="14" s="1"/>
  <c r="T17" i="14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K17" i="14"/>
  <c r="K38" i="14" s="1"/>
  <c r="J17" i="14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Z17" i="15"/>
  <c r="Y17" i="15"/>
  <c r="X17" i="15"/>
  <c r="X38" i="15" s="1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L17" i="15"/>
  <c r="L38" i="15" s="1"/>
  <c r="K17" i="15"/>
  <c r="K38" i="15" s="1"/>
  <c r="J17" i="15"/>
  <c r="J38" i="15" s="1"/>
  <c r="I17" i="15"/>
  <c r="H17" i="15"/>
  <c r="G17" i="15"/>
  <c r="G38" i="15" s="1"/>
  <c r="G40" i="15" s="1"/>
  <c r="H39" i="15" s="1"/>
  <c r="H40" i="15" s="1"/>
  <c r="I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AA38" i="1" s="1"/>
  <c r="AA40" i="1" s="1"/>
  <c r="Z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C17" i="1"/>
  <c r="C38" i="1" s="1"/>
  <c r="C40" i="1" s="1"/>
  <c r="X40" i="7" l="1"/>
  <c r="Z38" i="7"/>
  <c r="Z38" i="6"/>
  <c r="X40" i="6"/>
  <c r="H40" i="6"/>
  <c r="I39" i="6" s="1"/>
  <c r="I40" i="6" s="1"/>
  <c r="Z38" i="15"/>
  <c r="X40" i="15"/>
  <c r="Z40" i="15" s="1"/>
  <c r="Y40" i="7"/>
  <c r="H40" i="1"/>
  <c r="I39" i="1" s="1"/>
  <c r="I40" i="1" s="1"/>
  <c r="X40" i="19"/>
  <c r="Z40" i="19" s="1"/>
  <c r="Z38" i="19"/>
  <c r="H40" i="18"/>
  <c r="I39" i="18" s="1"/>
  <c r="I40" i="18" s="1"/>
  <c r="Z38" i="16"/>
  <c r="X40" i="16"/>
  <c r="Z40" i="16" s="1"/>
  <c r="Z38" i="1"/>
  <c r="X40" i="1"/>
  <c r="Z40" i="1" s="1"/>
  <c r="H40" i="19"/>
  <c r="I39" i="19" s="1"/>
  <c r="I40" i="19" s="1"/>
  <c r="J40" i="19" s="1"/>
  <c r="Z17" i="21"/>
  <c r="F38" i="16"/>
  <c r="F40" i="16" s="1"/>
  <c r="N38" i="16"/>
  <c r="V38" i="16"/>
  <c r="E38" i="15"/>
  <c r="E40" i="15" s="1"/>
  <c r="M38" i="15"/>
  <c r="U38" i="15"/>
  <c r="D38" i="14"/>
  <c r="D40" i="14" s="1"/>
  <c r="L38" i="14"/>
  <c r="T38" i="14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AA38" i="8"/>
  <c r="AA40" i="8" s="1"/>
  <c r="J38" i="7"/>
  <c r="R38" i="7"/>
  <c r="Z17" i="7"/>
  <c r="Y40" i="6"/>
  <c r="Z17" i="5"/>
  <c r="Z17" i="4"/>
  <c r="Z17" i="3"/>
  <c r="Z17" i="2"/>
  <c r="X38" i="2"/>
  <c r="Z17" i="19"/>
  <c r="X38" i="20"/>
  <c r="X38" i="4"/>
  <c r="Z38" i="3"/>
  <c r="X38" i="17"/>
  <c r="Z40" i="3"/>
  <c r="AA38" i="19"/>
  <c r="AA40" i="19" s="1"/>
  <c r="J38" i="18"/>
  <c r="R38" i="18"/>
  <c r="AA38" i="18"/>
  <c r="AA40" i="18" s="1"/>
  <c r="J38" i="17"/>
  <c r="R38" i="17"/>
  <c r="X38" i="5"/>
  <c r="AA38" i="17"/>
  <c r="AA40" i="17" s="1"/>
  <c r="J38" i="16"/>
  <c r="R38" i="16"/>
  <c r="I38" i="15"/>
  <c r="I40" i="15" s="1"/>
  <c r="Q38" i="15"/>
  <c r="Y38" i="15"/>
  <c r="Y40" i="15" s="1"/>
  <c r="H38" i="14"/>
  <c r="H40" i="14" s="1"/>
  <c r="I39" i="14" s="1"/>
  <c r="I40" i="14" s="1"/>
  <c r="P38" i="14"/>
  <c r="X38" i="14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K39" i="8" s="1"/>
  <c r="O38" i="8"/>
  <c r="W38" i="8"/>
  <c r="F38" i="7"/>
  <c r="F40" i="7" s="1"/>
  <c r="N38" i="7"/>
  <c r="V38" i="7"/>
  <c r="E38" i="6"/>
  <c r="E40" i="6" s="1"/>
  <c r="M38" i="6"/>
  <c r="U38" i="6"/>
  <c r="D38" i="2"/>
  <c r="D40" i="2" s="1"/>
  <c r="L38" i="2"/>
  <c r="T38" i="2"/>
  <c r="Z27" i="13"/>
  <c r="Z27" i="11"/>
  <c r="Z27" i="10"/>
  <c r="Z27" i="9"/>
  <c r="Z17" i="13"/>
  <c r="X38" i="13"/>
  <c r="H40" i="7"/>
  <c r="I39" i="7" s="1"/>
  <c r="I40" i="7" s="1"/>
  <c r="X38" i="21"/>
  <c r="Z17" i="12"/>
  <c r="X38" i="12"/>
  <c r="Z17" i="11"/>
  <c r="X38" i="11"/>
  <c r="Z17" i="10"/>
  <c r="X38" i="10"/>
  <c r="Z17" i="9"/>
  <c r="X38" i="9"/>
  <c r="Z17" i="14"/>
  <c r="I38" i="13"/>
  <c r="I40" i="13" s="1"/>
  <c r="Q38" i="13"/>
  <c r="Y38" i="13"/>
  <c r="Y40" i="13" s="1"/>
  <c r="I38" i="12"/>
  <c r="I40" i="12" s="1"/>
  <c r="Q38" i="12"/>
  <c r="Y38" i="12"/>
  <c r="Y40" i="12" s="1"/>
  <c r="I38" i="11"/>
  <c r="I40" i="11" s="1"/>
  <c r="Q38" i="11"/>
  <c r="Y38" i="11"/>
  <c r="Y40" i="11" s="1"/>
  <c r="Z27" i="7"/>
  <c r="Z27" i="5"/>
  <c r="Z27" i="3"/>
  <c r="Z38" i="8"/>
  <c r="X38" i="18"/>
  <c r="J40" i="17"/>
  <c r="K39" i="17"/>
  <c r="J40" i="9"/>
  <c r="K39" i="9"/>
  <c r="J40" i="18"/>
  <c r="K39" i="18"/>
  <c r="J40" i="6"/>
  <c r="K39" i="6"/>
  <c r="K39" i="19"/>
  <c r="J40" i="3"/>
  <c r="K39" i="3"/>
  <c r="K39" i="16"/>
  <c r="J40" i="16"/>
  <c r="J40" i="8"/>
  <c r="K39" i="21"/>
  <c r="J40" i="21"/>
  <c r="K39" i="5"/>
  <c r="J40" i="5"/>
  <c r="J40" i="10"/>
  <c r="K39" i="10"/>
  <c r="J40" i="2"/>
  <c r="K39" i="2"/>
  <c r="J40" i="1"/>
  <c r="K39" i="1"/>
  <c r="K39" i="7"/>
  <c r="J40" i="7"/>
  <c r="J40" i="20"/>
  <c r="K39" i="20"/>
  <c r="J40" i="4"/>
  <c r="K39" i="4"/>
  <c r="K39" i="15" l="1"/>
  <c r="J40" i="15"/>
  <c r="K39" i="13"/>
  <c r="J40" i="13"/>
  <c r="K39" i="11"/>
  <c r="J40" i="11"/>
  <c r="J40" i="14"/>
  <c r="K39" i="14"/>
  <c r="N39" i="14" s="1"/>
  <c r="J40" i="12"/>
  <c r="K39" i="12"/>
  <c r="X40" i="11"/>
  <c r="Z40" i="11" s="1"/>
  <c r="Z38" i="11"/>
  <c r="Z38" i="5"/>
  <c r="X40" i="5"/>
  <c r="Z40" i="5" s="1"/>
  <c r="Z38" i="17"/>
  <c r="X40" i="17"/>
  <c r="Z40" i="17" s="1"/>
  <c r="Z38" i="12"/>
  <c r="X40" i="12"/>
  <c r="Z40" i="12" s="1"/>
  <c r="Z38" i="20"/>
  <c r="X40" i="20"/>
  <c r="Z40" i="20" s="1"/>
  <c r="Z40" i="6"/>
  <c r="Z38" i="9"/>
  <c r="X40" i="9"/>
  <c r="Z40" i="9" s="1"/>
  <c r="Z38" i="21"/>
  <c r="X40" i="21"/>
  <c r="Z40" i="21" s="1"/>
  <c r="Z38" i="2"/>
  <c r="X40" i="2"/>
  <c r="Z40" i="2" s="1"/>
  <c r="Z38" i="4"/>
  <c r="X40" i="4"/>
  <c r="Z40" i="4" s="1"/>
  <c r="Z38" i="18"/>
  <c r="X40" i="18"/>
  <c r="Z40" i="18" s="1"/>
  <c r="Z38" i="10"/>
  <c r="X40" i="10"/>
  <c r="Z40" i="10" s="1"/>
  <c r="Z38" i="13"/>
  <c r="X40" i="13"/>
  <c r="Z40" i="13" s="1"/>
  <c r="Z38" i="14"/>
  <c r="X40" i="14"/>
  <c r="Z40" i="14" s="1"/>
  <c r="Z40" i="7"/>
  <c r="N39" i="1"/>
  <c r="K40" i="1"/>
  <c r="L39" i="1" s="1"/>
  <c r="L40" i="1" s="1"/>
  <c r="M39" i="1" s="1"/>
  <c r="M40" i="1" s="1"/>
  <c r="N39" i="13"/>
  <c r="K40" i="13"/>
  <c r="L39" i="13" s="1"/>
  <c r="L40" i="13" s="1"/>
  <c r="M39" i="13" s="1"/>
  <c r="M40" i="13" s="1"/>
  <c r="N39" i="18"/>
  <c r="K40" i="18"/>
  <c r="L39" i="18" s="1"/>
  <c r="L40" i="18" s="1"/>
  <c r="M39" i="18" s="1"/>
  <c r="M40" i="18" s="1"/>
  <c r="N39" i="21"/>
  <c r="K40" i="21"/>
  <c r="L39" i="21" s="1"/>
  <c r="L40" i="21" s="1"/>
  <c r="M39" i="21" s="1"/>
  <c r="M40" i="21" s="1"/>
  <c r="N39" i="8"/>
  <c r="K40" i="8"/>
  <c r="L39" i="8" s="1"/>
  <c r="L40" i="8" s="1"/>
  <c r="M39" i="8" s="1"/>
  <c r="M40" i="8" s="1"/>
  <c r="N39" i="20"/>
  <c r="K40" i="20"/>
  <c r="L39" i="20" s="1"/>
  <c r="L40" i="20" s="1"/>
  <c r="M39" i="20" s="1"/>
  <c r="M40" i="20" s="1"/>
  <c r="N39" i="6"/>
  <c r="K40" i="6"/>
  <c r="L39" i="6" s="1"/>
  <c r="L40" i="6" s="1"/>
  <c r="M39" i="6" s="1"/>
  <c r="M40" i="6" s="1"/>
  <c r="N39" i="17"/>
  <c r="K40" i="17"/>
  <c r="L39" i="17" s="1"/>
  <c r="L40" i="17" s="1"/>
  <c r="M39" i="17" s="1"/>
  <c r="M40" i="17" s="1"/>
  <c r="N39" i="12"/>
  <c r="K40" i="12"/>
  <c r="L39" i="12" s="1"/>
  <c r="L40" i="12" s="1"/>
  <c r="M39" i="12" s="1"/>
  <c r="M40" i="12" s="1"/>
  <c r="N39" i="3"/>
  <c r="K40" i="3"/>
  <c r="L39" i="3" s="1"/>
  <c r="L40" i="3" s="1"/>
  <c r="M39" i="3" s="1"/>
  <c r="M40" i="3" s="1"/>
  <c r="N39" i="2"/>
  <c r="K40" i="2"/>
  <c r="L39" i="2" s="1"/>
  <c r="L40" i="2" s="1"/>
  <c r="M39" i="2" s="1"/>
  <c r="M40" i="2" s="1"/>
  <c r="N39" i="11"/>
  <c r="K40" i="11"/>
  <c r="L39" i="11" s="1"/>
  <c r="L40" i="11" s="1"/>
  <c r="M39" i="11" s="1"/>
  <c r="M40" i="11" s="1"/>
  <c r="N39" i="10"/>
  <c r="K40" i="10"/>
  <c r="L39" i="10" s="1"/>
  <c r="L40" i="10" s="1"/>
  <c r="M39" i="10" s="1"/>
  <c r="M40" i="10" s="1"/>
  <c r="N39" i="19"/>
  <c r="K40" i="19"/>
  <c r="L39" i="19" s="1"/>
  <c r="L40" i="19" s="1"/>
  <c r="M39" i="19" s="1"/>
  <c r="M40" i="19" s="1"/>
  <c r="N39" i="9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39" i="4"/>
  <c r="K40" i="4"/>
  <c r="L39" i="4" s="1"/>
  <c r="L40" i="4" s="1"/>
  <c r="M39" i="4" s="1"/>
  <c r="M40" i="4" s="1"/>
  <c r="N39" i="15"/>
  <c r="K40" i="15"/>
  <c r="L39" i="15" s="1"/>
  <c r="L40" i="15" s="1"/>
  <c r="M39" i="15" s="1"/>
  <c r="M40" i="15" s="1"/>
  <c r="N39" i="5"/>
  <c r="K40" i="5"/>
  <c r="L39" i="5" s="1"/>
  <c r="L40" i="5" s="1"/>
  <c r="M39" i="5" s="1"/>
  <c r="M40" i="5" s="1"/>
  <c r="N39" i="16"/>
  <c r="K40" i="16"/>
  <c r="L39" i="16" s="1"/>
  <c r="L40" i="16" s="1"/>
  <c r="M39" i="16" s="1"/>
  <c r="M40" i="16" s="1"/>
  <c r="K40" i="14" l="1"/>
  <c r="L39" i="14" s="1"/>
  <c r="L40" i="14" s="1"/>
  <c r="M39" i="14" s="1"/>
  <c r="M40" i="14" s="1"/>
  <c r="O39" i="18"/>
  <c r="N40" i="18"/>
  <c r="N40" i="9"/>
  <c r="O39" i="9"/>
  <c r="O39" i="19"/>
  <c r="N40" i="19"/>
  <c r="O39" i="20"/>
  <c r="N40" i="20"/>
  <c r="O39" i="12"/>
  <c r="N40" i="12"/>
  <c r="N40" i="5"/>
  <c r="O39" i="5"/>
  <c r="N40" i="6"/>
  <c r="O39" i="6"/>
  <c r="O39" i="3"/>
  <c r="N40" i="3"/>
  <c r="O39" i="10"/>
  <c r="N40" i="10"/>
  <c r="N40" i="7"/>
  <c r="O39" i="7"/>
  <c r="N40" i="21"/>
  <c r="O39" i="21"/>
  <c r="O39" i="2"/>
  <c r="N40" i="2"/>
  <c r="N40" i="15"/>
  <c r="O39" i="15"/>
  <c r="N40" i="13"/>
  <c r="O39" i="13"/>
  <c r="O39" i="4"/>
  <c r="N40" i="4"/>
  <c r="O39" i="8"/>
  <c r="N40" i="8"/>
  <c r="N40" i="14"/>
  <c r="O39" i="14"/>
  <c r="O39" i="16"/>
  <c r="N40" i="16"/>
  <c r="O39" i="11"/>
  <c r="N40" i="11"/>
  <c r="N40" i="17"/>
  <c r="O39" i="17"/>
  <c r="N40" i="1"/>
  <c r="O39" i="1"/>
  <c r="R39" i="2" l="1"/>
  <c r="O40" i="2"/>
  <c r="P39" i="2" s="1"/>
  <c r="P40" i="2" s="1"/>
  <c r="Q39" i="2" s="1"/>
  <c r="Q40" i="2" s="1"/>
  <c r="R39" i="20"/>
  <c r="O40" i="20"/>
  <c r="P39" i="20" s="1"/>
  <c r="P40" i="20" s="1"/>
  <c r="Q39" i="20" s="1"/>
  <c r="Q40" i="20" s="1"/>
  <c r="R39" i="21"/>
  <c r="O40" i="21"/>
  <c r="P39" i="21" s="1"/>
  <c r="P40" i="21" s="1"/>
  <c r="Q39" i="21" s="1"/>
  <c r="Q40" i="21" s="1"/>
  <c r="O40" i="11"/>
  <c r="P39" i="11" s="1"/>
  <c r="P40" i="11" s="1"/>
  <c r="Q39" i="11" s="1"/>
  <c r="Q40" i="11" s="1"/>
  <c r="R39" i="11"/>
  <c r="O40" i="17"/>
  <c r="P39" i="17" s="1"/>
  <c r="P40" i="17" s="1"/>
  <c r="Q39" i="17" s="1"/>
  <c r="Q40" i="17" s="1"/>
  <c r="R39" i="17"/>
  <c r="O40" i="8"/>
  <c r="P39" i="8" s="1"/>
  <c r="P40" i="8" s="1"/>
  <c r="Q39" i="8" s="1"/>
  <c r="Q40" i="8" s="1"/>
  <c r="R39" i="8"/>
  <c r="O40" i="3"/>
  <c r="P39" i="3" s="1"/>
  <c r="P40" i="3" s="1"/>
  <c r="Q39" i="3" s="1"/>
  <c r="Q40" i="3" s="1"/>
  <c r="R39" i="3"/>
  <c r="O40" i="6"/>
  <c r="P39" i="6" s="1"/>
  <c r="P40" i="6" s="1"/>
  <c r="Q39" i="6" s="1"/>
  <c r="Q40" i="6" s="1"/>
  <c r="R39" i="6"/>
  <c r="R39" i="4"/>
  <c r="O40" i="4"/>
  <c r="P39" i="4" s="1"/>
  <c r="P40" i="4" s="1"/>
  <c r="Q39" i="4" s="1"/>
  <c r="Q40" i="4" s="1"/>
  <c r="O40" i="19"/>
  <c r="P39" i="19" s="1"/>
  <c r="P40" i="19" s="1"/>
  <c r="Q39" i="19" s="1"/>
  <c r="Q40" i="19" s="1"/>
  <c r="R39" i="19"/>
  <c r="R39" i="13"/>
  <c r="O40" i="13"/>
  <c r="P39" i="13" s="1"/>
  <c r="P40" i="13" s="1"/>
  <c r="Q39" i="13" s="1"/>
  <c r="Q40" i="13" s="1"/>
  <c r="O40" i="7"/>
  <c r="P39" i="7" s="1"/>
  <c r="P40" i="7" s="1"/>
  <c r="Q39" i="7" s="1"/>
  <c r="Q40" i="7" s="1"/>
  <c r="R39" i="7"/>
  <c r="R39" i="5"/>
  <c r="O40" i="5"/>
  <c r="P39" i="5" s="1"/>
  <c r="P40" i="5" s="1"/>
  <c r="Q39" i="5" s="1"/>
  <c r="Q40" i="5" s="1"/>
  <c r="O40" i="9"/>
  <c r="P39" i="9" s="1"/>
  <c r="P40" i="9" s="1"/>
  <c r="Q39" i="9" s="1"/>
  <c r="Q40" i="9" s="1"/>
  <c r="R39" i="9"/>
  <c r="O40" i="16"/>
  <c r="P39" i="16" s="1"/>
  <c r="P40" i="16" s="1"/>
  <c r="Q39" i="16" s="1"/>
  <c r="Q40" i="16" s="1"/>
  <c r="R39" i="16"/>
  <c r="O40" i="1"/>
  <c r="P39" i="1" s="1"/>
  <c r="P40" i="1" s="1"/>
  <c r="Q39" i="1" s="1"/>
  <c r="Q40" i="1" s="1"/>
  <c r="R39" i="1"/>
  <c r="O40" i="14"/>
  <c r="P39" i="14" s="1"/>
  <c r="P40" i="14" s="1"/>
  <c r="Q39" i="14" s="1"/>
  <c r="Q40" i="14" s="1"/>
  <c r="R39" i="14"/>
  <c r="O40" i="15"/>
  <c r="P39" i="15" s="1"/>
  <c r="P40" i="15" s="1"/>
  <c r="Q39" i="15" s="1"/>
  <c r="Q40" i="15" s="1"/>
  <c r="R39" i="15"/>
  <c r="R39" i="10"/>
  <c r="O40" i="10"/>
  <c r="P39" i="10" s="1"/>
  <c r="P40" i="10" s="1"/>
  <c r="Q39" i="10" s="1"/>
  <c r="Q40" i="10" s="1"/>
  <c r="R39" i="12"/>
  <c r="O40" i="12"/>
  <c r="P39" i="12" s="1"/>
  <c r="P40" i="12" s="1"/>
  <c r="Q39" i="12" s="1"/>
  <c r="Q40" i="12" s="1"/>
  <c r="R39" i="18"/>
  <c r="O40" i="18"/>
  <c r="P39" i="18" s="1"/>
  <c r="P40" i="18" s="1"/>
  <c r="Q39" i="18" s="1"/>
  <c r="Q40" i="18" s="1"/>
  <c r="S39" i="1" l="1"/>
  <c r="R40" i="1"/>
  <c r="R40" i="11"/>
  <c r="S39" i="11"/>
  <c r="S39" i="13"/>
  <c r="R40" i="13"/>
  <c r="R40" i="3"/>
  <c r="S39" i="3"/>
  <c r="R40" i="19"/>
  <c r="S39" i="19"/>
  <c r="S39" i="6"/>
  <c r="R40" i="6"/>
  <c r="S39" i="21"/>
  <c r="R40" i="21"/>
  <c r="R40" i="15"/>
  <c r="S39" i="15"/>
  <c r="S39" i="2"/>
  <c r="R40" i="2"/>
  <c r="R40" i="12"/>
  <c r="S39" i="12"/>
  <c r="R40" i="7"/>
  <c r="S39" i="7"/>
  <c r="S39" i="10"/>
  <c r="R40" i="10"/>
  <c r="S39" i="16"/>
  <c r="R40" i="16"/>
  <c r="R40" i="20"/>
  <c r="S39" i="20"/>
  <c r="R40" i="9"/>
  <c r="S39" i="9"/>
  <c r="S39" i="8"/>
  <c r="R40" i="8"/>
  <c r="S39" i="18"/>
  <c r="R40" i="18"/>
  <c r="S39" i="5"/>
  <c r="R40" i="5"/>
  <c r="R40" i="4"/>
  <c r="S39" i="4"/>
  <c r="S39" i="14"/>
  <c r="R40" i="14"/>
  <c r="R40" i="17"/>
  <c r="S39" i="17"/>
  <c r="V39" i="15" l="1"/>
  <c r="S40" i="15"/>
  <c r="T39" i="15" s="1"/>
  <c r="T40" i="15" s="1"/>
  <c r="U39" i="15" s="1"/>
  <c r="U40" i="15" s="1"/>
  <c r="V40" i="15" s="1"/>
  <c r="W40" i="15" s="1"/>
  <c r="V39" i="14"/>
  <c r="S40" i="14"/>
  <c r="T39" i="14" s="1"/>
  <c r="T40" i="14" s="1"/>
  <c r="U39" i="14" s="1"/>
  <c r="U40" i="14" s="1"/>
  <c r="V40" i="14" s="1"/>
  <c r="W40" i="14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V39" i="13"/>
  <c r="S40" i="13"/>
  <c r="T39" i="13" s="1"/>
  <c r="T40" i="13" s="1"/>
  <c r="U39" i="13" s="1"/>
  <c r="U40" i="13" s="1"/>
  <c r="V40" i="13" s="1"/>
  <c r="W40" i="13" s="1"/>
  <c r="V39" i="19"/>
  <c r="S40" i="19"/>
  <c r="T39" i="19" s="1"/>
  <c r="T40" i="19" s="1"/>
  <c r="U39" i="19" s="1"/>
  <c r="U40" i="19" s="1"/>
  <c r="V40" i="19" s="1"/>
  <c r="W40" i="19" s="1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V39" i="21"/>
  <c r="S40" i="21"/>
  <c r="T39" i="21" s="1"/>
  <c r="T40" i="21" s="1"/>
  <c r="U39" i="21" s="1"/>
  <c r="U40" i="21" s="1"/>
  <c r="V40" i="21" s="1"/>
  <c r="W40" i="21" s="1"/>
  <c r="V39" i="20"/>
  <c r="S40" i="20"/>
  <c r="T39" i="20" s="1"/>
  <c r="T40" i="20" s="1"/>
  <c r="U39" i="20" s="1"/>
  <c r="U40" i="20" s="1"/>
  <c r="V40" i="20" s="1"/>
  <c r="W40" i="20" s="1"/>
  <c r="V39" i="12"/>
  <c r="S40" i="12"/>
  <c r="T39" i="12" s="1"/>
  <c r="T40" i="12" s="1"/>
  <c r="U39" i="12" s="1"/>
  <c r="U40" i="12" s="1"/>
  <c r="V40" i="12" s="1"/>
  <c r="W40" i="12" s="1"/>
  <c r="V39" i="11"/>
  <c r="S40" i="11"/>
  <c r="T39" i="11" s="1"/>
  <c r="T40" i="11" s="1"/>
  <c r="U39" i="11" s="1"/>
  <c r="U40" i="11" s="1"/>
  <c r="V40" i="11" s="1"/>
  <c r="W40" i="11" s="1"/>
  <c r="V39" i="5"/>
  <c r="S40" i="5"/>
  <c r="T39" i="5" s="1"/>
  <c r="T40" i="5" s="1"/>
  <c r="U39" i="5" s="1"/>
  <c r="U40" i="5" s="1"/>
  <c r="V40" i="5" s="1"/>
  <c r="W40" i="5" s="1"/>
  <c r="V39" i="6"/>
  <c r="S40" i="6"/>
  <c r="T39" i="6" s="1"/>
  <c r="T40" i="6" s="1"/>
  <c r="U39" i="6" s="1"/>
  <c r="U40" i="6" s="1"/>
  <c r="V40" i="6" s="1"/>
  <c r="W40" i="6" s="1"/>
  <c r="V39" i="17"/>
  <c r="S40" i="17"/>
  <c r="T39" i="17" s="1"/>
  <c r="T40" i="17" s="1"/>
  <c r="U39" i="17" s="1"/>
  <c r="U40" i="17" s="1"/>
  <c r="V40" i="17" s="1"/>
  <c r="W40" i="17" s="1"/>
  <c r="V39" i="18"/>
  <c r="S40" i="18"/>
  <c r="T39" i="18" s="1"/>
  <c r="T40" i="18" s="1"/>
  <c r="U39" i="18" s="1"/>
  <c r="U40" i="18" s="1"/>
  <c r="V40" i="18" s="1"/>
  <c r="W40" i="18" s="1"/>
  <c r="V39" i="16"/>
  <c r="S40" i="16"/>
  <c r="T39" i="16" s="1"/>
  <c r="T40" i="16" s="1"/>
  <c r="U39" i="16" s="1"/>
  <c r="U40" i="16" s="1"/>
  <c r="V40" i="16" s="1"/>
  <c r="W40" i="16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<sst xmlns="http://schemas.openxmlformats.org/spreadsheetml/2006/main" count="2205" uniqueCount="86">
  <si>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</si>
  <si>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</si>
  <si>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</si>
  <si>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</si>
  <si>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</si>
  <si>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</si>
  <si>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</si>
  <si>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</si>
  <si>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</si>
  <si>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</si>
  <si>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</si>
  <si>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</si>
  <si>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</si>
  <si>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</si>
  <si>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</si>
  <si>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</si>
  <si>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</si>
  <si>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</si>
  <si>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</si>
  <si>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</si>
  <si>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</si>
  <si>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</si>
  <si>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</si>
  <si>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</si>
  <si>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</si>
  <si>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</si>
  <si>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</si>
  <si>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</si>
  <si>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</si>
  <si>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</si>
  <si>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</si>
  <si>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</si>
  <si>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</si>
  <si>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</si>
  <si>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</si>
  <si>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</si>
  <si>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</si>
  <si>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</si>
  <si>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</si>
  <si>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</si>
  <si>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</si>
  <si>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</si>
  <si>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</si>
  <si>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</si>
  <si>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</si>
  <si>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</si>
  <si>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</si>
  <si>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</si>
  <si>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</si>
  <si>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</si>
  <si>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</si>
  <si>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</si>
  <si>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</si>
  <si>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</si>
  <si>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</si>
  <si>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</si>
  <si>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</si>
  <si>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</si>
  <si>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</si>
  <si>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</si>
  <si>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</si>
  <si>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</si>
  <si>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</si>
  <si>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management                                   ) for 2nd Quarter ended 31 December 2025 (Figures Finalised as at 2026/01/30)</t>
  </si>
  <si>
    <t>Mpumalanga: Mkhondo (MP303) - Table C7 Quarterly Budgeted Cash Flows ( Waste management                                   ) for 2nd Quarter ended 31 December 2025 (Figures Finalised as at 2026/01/30)</t>
  </si>
  <si>
    <t>Mpumalanga: Pixley Ka Seme (MP) (MP304) - Table C7 Quarterly Budgeted Cash Flows ( Waste management                                   ) for 2nd Quarter ended 31 December 2025 (Figures Finalised as at 2026/01/30)</t>
  </si>
  <si>
    <t>Mpumalanga: Lekwa (MP305) - Table C7 Quarterly Budgeted Cash Flows ( Waste management                                   ) for 2nd Quarter ended 31 December 2025 (Figures Finalised as at 2026/01/30)</t>
  </si>
  <si>
    <t>Mpumalanga: Dipaleseng (MP306) - Table C7 Quarterly Budgeted Cash Flows ( Waste management                                   ) for 2nd Quarter ended 31 December 2025 (Figures Finalised as at 2026/01/30)</t>
  </si>
  <si>
    <t>Mpumalanga: Govan Mbeki (MP307) - Table C7 Quarterly Budgeted Cash Flows ( Waste management                                   ) for 2nd Quarter ended 31 December 2025 (Figures Finalised as at 2026/01/30)</t>
  </si>
  <si>
    <t>Mpumalanga: Gert Sibande (DC30) - Table C7 Quarterly Budgeted Cash Flows ( Waste management                                   ) for 2nd Quarter ended 31 December 2025 (Figures Finalised as at 2026/01/30)</t>
  </si>
  <si>
    <t>Mpumalanga: Victor Khanye (MP311) - Table C7 Quarterly Budgeted Cash Flows ( Waste management                                   ) for 2nd Quarter ended 31 December 2025 (Figures Finalised as at 2026/01/30)</t>
  </si>
  <si>
    <t>Mpumalanga: Emalahleni (MP) (MP312) - Table C7 Quarterly Budgeted Cash Flows ( Waste management                                   ) for 2nd Quarter ended 31 December 2025 (Figures Finalised as at 2026/01/30)</t>
  </si>
  <si>
    <t>Mpumalanga: Steve Tshwete (MP313) - Table C7 Quarterly Budgeted Cash Flows ( Waste management                                   ) for 2nd Quarter ended 31 December 2025 (Figures Finalised as at 2026/01/30)</t>
  </si>
  <si>
    <t>Mpumalanga: Emakhazeni (MP314) - Table C7 Quarterly Budgeted Cash Flows ( Waste management                                   ) for 2nd Quarter ended 31 December 2025 (Figures Finalised as at 2026/01/30)</t>
  </si>
  <si>
    <t>Mpumalanga: Thembisile Hani (MP315) - Table C7 Quarterly Budgeted Cash Flows ( Waste management                                   ) for 2nd Quarter ended 31 December 2025 (Figures Finalised as at 2026/01/30)</t>
  </si>
  <si>
    <t>Mpumalanga: Dr J.S. Moroka (MP316) - Table C7 Quarterly Budgeted Cash Flows ( Waste management                                   ) for 2nd Quarter ended 31 December 2025 (Figures Finalised as at 2026/01/30)</t>
  </si>
  <si>
    <t>Mpumalanga: Nkangala (DC31) - Table C7 Quarterly Budgeted Cash Flows ( Waste management                                   ) for 2nd Quarter ended 31 December 2025 (Figures Finalised as at 2026/01/30)</t>
  </si>
  <si>
    <t>Mpumalanga: Thaba Chweu (MP321) - Table C7 Quarterly Budgeted Cash Flows ( Waste management                                   ) for 2nd Quarter ended 31 December 2025 (Figures Finalised as at 2026/01/30)</t>
  </si>
  <si>
    <t>Mpumalanga: Nkomazi (MP324) - Table C7 Quarterly Budgeted Cash Flows ( Waste management                                   ) for 2nd Quarter ended 31 December 2025 (Figures Finalised as at 2026/01/30)</t>
  </si>
  <si>
    <t>Mpumalanga: Bushbuckridge (MP325) - Table C7 Quarterly Budgeted Cash Flows ( Waste management                                   ) for 2nd Quarter ended 31 December 2025 (Figures Finalised as at 2026/01/30)</t>
  </si>
  <si>
    <t>Mpumalanga: City of Mbombela (MP326) - Table C7 Quarterly Budgeted Cash Flows ( Waste management                                   ) for 2nd Quarter ended 31 December 2025 (Figures Finalised as at 2026/01/30)</t>
  </si>
  <si>
    <t>Mpumalanga: Ehlanzeni (DC32) - Table C7 Quarterly Budgeted Cash Flows ( Waste management                                   ) for 2nd Quarter ended 31 December 2025 (Figures Finalised as at 2026/01/30)</t>
  </si>
  <si>
    <t>Summary - Table C7 Quarterly Budgeted Cash Flows ( Waste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</si>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</sst>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3540513</v>
      </c>
      <c r="D7" s="18"/>
      <c r="E7" s="19">
        <v>9290587</v>
      </c>
      <c r="F7" s="20">
        <v>9290587</v>
      </c>
      <c r="G7" s="20">
        <v>324804</v>
      </c>
      <c r="H7" s="20">
        <v>279785</v>
      </c>
      <c r="I7" s="20">
        <v>251709</v>
      </c>
      <c r="J7" s="20">
        <v>856298</v>
      </c>
      <c r="K7" s="20">
        <v>327281</v>
      </c>
      <c r="L7" s="20">
        <v>252412</v>
      </c>
      <c r="M7" s="20">
        <v>263183</v>
      </c>
      <c r="N7" s="20">
        <v>842876</v>
      </c>
      <c r="O7" s="20"/>
      <c r="P7" s="20"/>
      <c r="Q7" s="20"/>
      <c r="R7" s="20"/>
      <c r="S7" s="20"/>
      <c r="T7" s="20"/>
      <c r="U7" s="20"/>
      <c r="V7" s="20"/>
      <c r="W7" s="20">
        <v>1699174</v>
      </c>
      <c r="X7" s="20">
        <v>4645296</v>
      </c>
      <c r="Y7" s="20">
        <v>-2946122</v>
      </c>
      <c r="Z7" s="21">
        <v>-63.421620495227856</v>
      </c>
      <c r="AA7" s="22">
        <v>9290587</v>
      </c>
    </row>
    <row r="8" spans="1:27" x14ac:dyDescent="0.25">
      <c r="A8" s="23" t="s">
        <v>36</v>
      </c>
      <c r="B8" s="17" t="s">
        <v>32</v>
      </c>
      <c r="C8" s="18">
        <v>129473</v>
      </c>
      <c r="D8" s="18"/>
      <c r="E8" s="19"/>
      <c r="F8" s="20"/>
      <c r="G8" s="20">
        <v>10097</v>
      </c>
      <c r="H8" s="20">
        <v>13853</v>
      </c>
      <c r="I8" s="20">
        <v>1012</v>
      </c>
      <c r="J8" s="20">
        <v>24962</v>
      </c>
      <c r="K8" s="20">
        <v>12760</v>
      </c>
      <c r="L8" s="20">
        <v>1203</v>
      </c>
      <c r="M8" s="20">
        <v>17399</v>
      </c>
      <c r="N8" s="20">
        <v>31362</v>
      </c>
      <c r="O8" s="20"/>
      <c r="P8" s="20"/>
      <c r="Q8" s="20"/>
      <c r="R8" s="20"/>
      <c r="S8" s="20"/>
      <c r="T8" s="20"/>
      <c r="U8" s="20"/>
      <c r="V8" s="20"/>
      <c r="W8" s="20">
        <v>56324</v>
      </c>
      <c r="X8" s="20"/>
      <c r="Y8" s="20">
        <v>56324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90661</v>
      </c>
      <c r="D11" s="18"/>
      <c r="E11" s="19">
        <v>2920172</v>
      </c>
      <c r="F11" s="20">
        <v>2920172</v>
      </c>
      <c r="G11" s="20">
        <v>7067</v>
      </c>
      <c r="H11" s="20">
        <v>6601</v>
      </c>
      <c r="I11" s="20">
        <v>5138</v>
      </c>
      <c r="J11" s="20">
        <v>18806</v>
      </c>
      <c r="K11" s="20">
        <v>2725</v>
      </c>
      <c r="L11" s="20">
        <v>2521</v>
      </c>
      <c r="M11" s="20">
        <v>2382</v>
      </c>
      <c r="N11" s="20">
        <v>7628</v>
      </c>
      <c r="O11" s="20"/>
      <c r="P11" s="20"/>
      <c r="Q11" s="20"/>
      <c r="R11" s="20"/>
      <c r="S11" s="20"/>
      <c r="T11" s="20"/>
      <c r="U11" s="20"/>
      <c r="V11" s="20"/>
      <c r="W11" s="20">
        <v>26434</v>
      </c>
      <c r="X11" s="20">
        <v>1460082</v>
      </c>
      <c r="Y11" s="20">
        <v>-1433648</v>
      </c>
      <c r="Z11" s="21">
        <v>-98.189553737392828</v>
      </c>
      <c r="AA11" s="22">
        <v>2920172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-3849173</v>
      </c>
      <c r="D14" s="18"/>
      <c r="E14" s="19">
        <v>-9272150</v>
      </c>
      <c r="F14" s="20">
        <v>-9272150</v>
      </c>
      <c r="G14" s="20">
        <v>-99965</v>
      </c>
      <c r="H14" s="20">
        <v>-304000</v>
      </c>
      <c r="I14" s="20">
        <v>-329000</v>
      </c>
      <c r="J14" s="20">
        <v>-732965</v>
      </c>
      <c r="K14" s="20"/>
      <c r="L14" s="20">
        <v>-1449974</v>
      </c>
      <c r="M14" s="20">
        <v>-608000</v>
      </c>
      <c r="N14" s="20">
        <v>-2057974</v>
      </c>
      <c r="O14" s="20"/>
      <c r="P14" s="20"/>
      <c r="Q14" s="20"/>
      <c r="R14" s="20"/>
      <c r="S14" s="20"/>
      <c r="T14" s="20"/>
      <c r="U14" s="20"/>
      <c r="V14" s="20"/>
      <c r="W14" s="20">
        <v>-2790939</v>
      </c>
      <c r="X14" s="20">
        <v>-4636080</v>
      </c>
      <c r="Y14" s="20">
        <v>1845141</v>
      </c>
      <c r="Z14" s="21">
        <v>-39.799593622198067</v>
      </c>
      <c r="AA14" s="22">
        <v>-9272150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-88526</v>
      </c>
      <c r="D17" s="26">
        <f>SUM(D6:D16)</f>
        <v>0</v>
      </c>
      <c r="E17" s="27">
        <f t="shared" si="0"/>
        <v>2938609</v>
      </c>
      <c r="F17" s="28">
        <f t="shared" si="0"/>
        <v>2938609</v>
      </c>
      <c r="G17" s="28">
        <f t="shared" si="0"/>
        <v>242003</v>
      </c>
      <c r="H17" s="28">
        <f t="shared" si="0"/>
        <v>-3761</v>
      </c>
      <c r="I17" s="28">
        <f t="shared" si="0"/>
        <v>-71141</v>
      </c>
      <c r="J17" s="28">
        <f t="shared" si="0"/>
        <v>167101</v>
      </c>
      <c r="K17" s="28">
        <f t="shared" si="0"/>
        <v>342766</v>
      </c>
      <c r="L17" s="28">
        <f t="shared" si="0"/>
        <v>-1193838</v>
      </c>
      <c r="M17" s="28">
        <f t="shared" si="0"/>
        <v>-325036</v>
      </c>
      <c r="N17" s="28">
        <f t="shared" si="0"/>
        <v>-1176108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-1009007</v>
      </c>
      <c r="X17" s="28">
        <f t="shared" si="0"/>
        <v>1469298</v>
      </c>
      <c r="Y17" s="28">
        <f t="shared" si="0"/>
        <v>-2478305</v>
      </c>
      <c r="Z17" s="29">
        <f>+IF(X17&lt;&gt;0,+(Y17/X17)*100,0)</f>
        <v>-168.67272670350059</v>
      </c>
      <c r="AA17" s="30">
        <f>SUM(AA6:AA16)</f>
        <v>2938609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-88526</v>
      </c>
      <c r="D38" s="32">
        <f>+D17+D27+D36</f>
        <v>0</v>
      </c>
      <c r="E38" s="33">
        <f t="shared" si="3"/>
        <v>2938609</v>
      </c>
      <c r="F38" s="2">
        <f t="shared" si="3"/>
        <v>2938609</v>
      </c>
      <c r="G38" s="2">
        <f t="shared" si="3"/>
        <v>242003</v>
      </c>
      <c r="H38" s="2">
        <f t="shared" si="3"/>
        <v>-3761</v>
      </c>
      <c r="I38" s="2">
        <f t="shared" si="3"/>
        <v>-71141</v>
      </c>
      <c r="J38" s="2">
        <f t="shared" si="3"/>
        <v>167101</v>
      </c>
      <c r="K38" s="2">
        <f t="shared" si="3"/>
        <v>342766</v>
      </c>
      <c r="L38" s="2">
        <f t="shared" si="3"/>
        <v>-1193838</v>
      </c>
      <c r="M38" s="2">
        <f t="shared" si="3"/>
        <v>-325036</v>
      </c>
      <c r="N38" s="2">
        <f t="shared" si="3"/>
        <v>-1176108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-1009007</v>
      </c>
      <c r="X38" s="2">
        <f t="shared" si="3"/>
        <v>1469298</v>
      </c>
      <c r="Y38" s="2">
        <f t="shared" si="3"/>
        <v>-2478305</v>
      </c>
      <c r="Z38" s="34">
        <f>+IF(X38&lt;&gt;0,+(Y38/X38)*100,0)</f>
        <v>-168.67272670350059</v>
      </c>
      <c r="AA38" s="35">
        <f>+AA17+AA27+AA36</f>
        <v>2938609</v>
      </c>
    </row>
    <row r="39" spans="1:27" x14ac:dyDescent="0.25">
      <c r="A39" s="23" t="s">
        <v>60</v>
      </c>
      <c r="B39" s="17"/>
      <c r="C39" s="32">
        <v>-121111</v>
      </c>
      <c r="D39" s="32"/>
      <c r="E39" s="33"/>
      <c r="F39" s="2"/>
      <c r="G39" s="2">
        <v>-209750</v>
      </c>
      <c r="H39" s="2">
        <f>+G40+H60</f>
        <v>32253</v>
      </c>
      <c r="I39" s="2">
        <f>+H40+I60</f>
        <v>28492</v>
      </c>
      <c r="J39" s="2">
        <f>+G39</f>
        <v>-209750</v>
      </c>
      <c r="K39" s="2">
        <f>+I40+K60</f>
        <v>-42649</v>
      </c>
      <c r="L39" s="2">
        <f>+K40+L60</f>
        <v>300117</v>
      </c>
      <c r="M39" s="2">
        <f>+L40+M60</f>
        <v>-893721</v>
      </c>
      <c r="N39" s="2">
        <f>+K39</f>
        <v>-42649</v>
      </c>
      <c r="O39" s="2">
        <f>+M40+O60</f>
        <v>-1218757</v>
      </c>
      <c r="P39" s="2">
        <f>+O40+P60</f>
        <v>-1218757</v>
      </c>
      <c r="Q39" s="2">
        <f>+P40+Q60</f>
        <v>-1218757</v>
      </c>
      <c r="R39" s="2">
        <f>+O39</f>
        <v>-1218757</v>
      </c>
      <c r="S39" s="2">
        <f>+Q40+S60</f>
        <v>-1218757</v>
      </c>
      <c r="T39" s="2">
        <f>+S40+T60</f>
        <v>-1218757</v>
      </c>
      <c r="U39" s="2">
        <f>+T40+U60</f>
        <v>-1218757</v>
      </c>
      <c r="V39" s="2">
        <f>+S39</f>
        <v>-1218757</v>
      </c>
      <c r="W39" s="2">
        <f>+G39</f>
        <v>-209750</v>
      </c>
      <c r="X39" s="2"/>
      <c r="Y39" s="2">
        <f>+W39-X39</f>
        <v>-209750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-209637</v>
      </c>
      <c r="D40" s="43">
        <f t="shared" ref="D40:AA40" si="4">+D38+D39</f>
        <v>0</v>
      </c>
      <c r="E40" s="44">
        <f t="shared" si="4"/>
        <v>2938609</v>
      </c>
      <c r="F40" s="45">
        <f t="shared" si="4"/>
        <v>2938609</v>
      </c>
      <c r="G40" s="45">
        <f t="shared" si="4"/>
        <v>32253</v>
      </c>
      <c r="H40" s="45">
        <f t="shared" si="4"/>
        <v>28492</v>
      </c>
      <c r="I40" s="45">
        <f t="shared" si="4"/>
        <v>-42649</v>
      </c>
      <c r="J40" s="45">
        <f>+I40</f>
        <v>-42649</v>
      </c>
      <c r="K40" s="45">
        <f t="shared" si="4"/>
        <v>300117</v>
      </c>
      <c r="L40" s="45">
        <f t="shared" si="4"/>
        <v>-893721</v>
      </c>
      <c r="M40" s="45">
        <f t="shared" si="4"/>
        <v>-1218757</v>
      </c>
      <c r="N40" s="45">
        <f>+M40</f>
        <v>-1218757</v>
      </c>
      <c r="O40" s="45">
        <f t="shared" si="4"/>
        <v>-1218757</v>
      </c>
      <c r="P40" s="45">
        <f t="shared" si="4"/>
        <v>-1218757</v>
      </c>
      <c r="Q40" s="45">
        <f t="shared" si="4"/>
        <v>-1218757</v>
      </c>
      <c r="R40" s="45">
        <f>+Q40</f>
        <v>-1218757</v>
      </c>
      <c r="S40" s="45">
        <f t="shared" si="4"/>
        <v>-1218757</v>
      </c>
      <c r="T40" s="45">
        <f t="shared" si="4"/>
        <v>-1218757</v>
      </c>
      <c r="U40" s="45">
        <f t="shared" si="4"/>
        <v>-1218757</v>
      </c>
      <c r="V40" s="45">
        <f>+U40</f>
        <v>-1218757</v>
      </c>
      <c r="W40" s="45">
        <f>+V40</f>
        <v>-1218757</v>
      </c>
      <c r="X40" s="45">
        <f t="shared" si="4"/>
        <v>1469298</v>
      </c>
      <c r="Y40" s="45">
        <f t="shared" si="4"/>
        <v>-2688055</v>
      </c>
      <c r="Z40" s="46">
        <f>+IF(X40&lt;&gt;0,+(Y40/X40)*100,0)</f>
        <v>-182.94825147791667</v>
      </c>
      <c r="AA40" s="47">
        <f t="shared" si="4"/>
        <v>2938609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-209750</v>
      </c>
      <c r="J60">
        <v>-209750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18004564</v>
      </c>
      <c r="D7" s="18"/>
      <c r="E7" s="19">
        <v>14634431</v>
      </c>
      <c r="F7" s="20">
        <v>14634431</v>
      </c>
      <c r="G7" s="20">
        <v>529085</v>
      </c>
      <c r="H7" s="20">
        <v>537035</v>
      </c>
      <c r="I7" s="20">
        <v>522731</v>
      </c>
      <c r="J7" s="20">
        <v>1588851</v>
      </c>
      <c r="K7" s="20">
        <v>571680</v>
      </c>
      <c r="L7" s="20">
        <v>508987</v>
      </c>
      <c r="M7" s="20">
        <v>529966</v>
      </c>
      <c r="N7" s="20">
        <v>1610633</v>
      </c>
      <c r="O7" s="20"/>
      <c r="P7" s="20"/>
      <c r="Q7" s="20"/>
      <c r="R7" s="20"/>
      <c r="S7" s="20"/>
      <c r="T7" s="20"/>
      <c r="U7" s="20"/>
      <c r="V7" s="20"/>
      <c r="W7" s="20">
        <v>3199484</v>
      </c>
      <c r="X7" s="20">
        <v>7317216</v>
      </c>
      <c r="Y7" s="20">
        <v>-4117732</v>
      </c>
      <c r="Z7" s="21">
        <v>-56.274572187017583</v>
      </c>
      <c r="AA7" s="22">
        <v>14634431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-1767797</v>
      </c>
      <c r="F8" s="20">
        <v>-1767797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-883897</v>
      </c>
      <c r="Y8" s="20">
        <v>883897</v>
      </c>
      <c r="Z8" s="21">
        <v>-100</v>
      </c>
      <c r="AA8" s="22">
        <v>-1767797</v>
      </c>
    </row>
    <row r="9" spans="1:27" x14ac:dyDescent="0.25">
      <c r="A9" s="23" t="s">
        <v>37</v>
      </c>
      <c r="B9" s="17" t="s">
        <v>6</v>
      </c>
      <c r="C9" s="18">
        <v>147061</v>
      </c>
      <c r="D9" s="18"/>
      <c r="E9" s="19"/>
      <c r="F9" s="20"/>
      <c r="G9" s="20">
        <v>6554</v>
      </c>
      <c r="H9" s="20">
        <v>3471</v>
      </c>
      <c r="I9" s="20">
        <v>3139</v>
      </c>
      <c r="J9" s="20">
        <v>13164</v>
      </c>
      <c r="K9" s="20">
        <v>4030</v>
      </c>
      <c r="L9" s="20">
        <v>4653</v>
      </c>
      <c r="M9" s="20">
        <v>3558</v>
      </c>
      <c r="N9" s="20">
        <v>12241</v>
      </c>
      <c r="O9" s="20"/>
      <c r="P9" s="20"/>
      <c r="Q9" s="20"/>
      <c r="R9" s="20"/>
      <c r="S9" s="20"/>
      <c r="T9" s="20"/>
      <c r="U9" s="20"/>
      <c r="V9" s="20"/>
      <c r="W9" s="20">
        <v>25405</v>
      </c>
      <c r="X9" s="20"/>
      <c r="Y9" s="20">
        <v>25405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57469</v>
      </c>
      <c r="D11" s="18"/>
      <c r="E11" s="19">
        <v>578520</v>
      </c>
      <c r="F11" s="20">
        <v>578520</v>
      </c>
      <c r="G11" s="20">
        <v>14130</v>
      </c>
      <c r="H11" s="20">
        <v>9858</v>
      </c>
      <c r="I11" s="20">
        <v>10131</v>
      </c>
      <c r="J11" s="20">
        <v>34119</v>
      </c>
      <c r="K11" s="20">
        <v>12681</v>
      </c>
      <c r="L11" s="20">
        <v>11984</v>
      </c>
      <c r="M11" s="20">
        <v>11548</v>
      </c>
      <c r="N11" s="20">
        <v>36213</v>
      </c>
      <c r="O11" s="20"/>
      <c r="P11" s="20"/>
      <c r="Q11" s="20"/>
      <c r="R11" s="20"/>
      <c r="S11" s="20"/>
      <c r="T11" s="20"/>
      <c r="U11" s="20"/>
      <c r="V11" s="20"/>
      <c r="W11" s="20">
        <v>70332</v>
      </c>
      <c r="X11" s="20">
        <v>289260</v>
      </c>
      <c r="Y11" s="20">
        <v>-218928</v>
      </c>
      <c r="Z11" s="21">
        <v>-75.685542418585356</v>
      </c>
      <c r="AA11" s="22">
        <v>578520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-17091194</v>
      </c>
      <c r="D14" s="18"/>
      <c r="E14" s="19">
        <v>-21249978</v>
      </c>
      <c r="F14" s="20">
        <v>-21249978</v>
      </c>
      <c r="G14" s="20">
        <v>-891017</v>
      </c>
      <c r="H14" s="20">
        <v>-798838</v>
      </c>
      <c r="I14" s="20">
        <v>-383543</v>
      </c>
      <c r="J14" s="20">
        <v>-2073398</v>
      </c>
      <c r="K14" s="20">
        <v>-562363</v>
      </c>
      <c r="L14" s="20">
        <v>-247902</v>
      </c>
      <c r="M14" s="20">
        <v>-936421</v>
      </c>
      <c r="N14" s="20">
        <v>-1746686</v>
      </c>
      <c r="O14" s="20"/>
      <c r="P14" s="20"/>
      <c r="Q14" s="20"/>
      <c r="R14" s="20"/>
      <c r="S14" s="20"/>
      <c r="T14" s="20"/>
      <c r="U14" s="20"/>
      <c r="V14" s="20"/>
      <c r="W14" s="20">
        <v>-3820084</v>
      </c>
      <c r="X14" s="20">
        <v>-10624939</v>
      </c>
      <c r="Y14" s="20">
        <v>6804855</v>
      </c>
      <c r="Z14" s="21">
        <v>-64.046061817390196</v>
      </c>
      <c r="AA14" s="22">
        <v>-21249978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1117900</v>
      </c>
      <c r="D17" s="26">
        <f>SUM(D6:D16)</f>
        <v>0</v>
      </c>
      <c r="E17" s="27">
        <f t="shared" si="0"/>
        <v>-7804824</v>
      </c>
      <c r="F17" s="28">
        <f t="shared" si="0"/>
        <v>-7804824</v>
      </c>
      <c r="G17" s="28">
        <f t="shared" si="0"/>
        <v>-341248</v>
      </c>
      <c r="H17" s="28">
        <f t="shared" si="0"/>
        <v>-248474</v>
      </c>
      <c r="I17" s="28">
        <f t="shared" si="0"/>
        <v>152458</v>
      </c>
      <c r="J17" s="28">
        <f t="shared" si="0"/>
        <v>-437264</v>
      </c>
      <c r="K17" s="28">
        <f t="shared" si="0"/>
        <v>26028</v>
      </c>
      <c r="L17" s="28">
        <f t="shared" si="0"/>
        <v>277722</v>
      </c>
      <c r="M17" s="28">
        <f t="shared" si="0"/>
        <v>-391349</v>
      </c>
      <c r="N17" s="28">
        <f t="shared" si="0"/>
        <v>-87599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-524863</v>
      </c>
      <c r="X17" s="28">
        <f t="shared" si="0"/>
        <v>-3902360</v>
      </c>
      <c r="Y17" s="28">
        <f t="shared" si="0"/>
        <v>3377497</v>
      </c>
      <c r="Z17" s="29">
        <f>+IF(X17&lt;&gt;0,+(Y17/X17)*100,0)</f>
        <v>-86.550113264793609</v>
      </c>
      <c r="AA17" s="30">
        <f>SUM(AA6:AA16)</f>
        <v>-7804824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-348485</v>
      </c>
      <c r="F26" s="20">
        <v>-348485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-174246</v>
      </c>
      <c r="Y26" s="20">
        <v>174246</v>
      </c>
      <c r="Z26" s="21">
        <v>-100</v>
      </c>
      <c r="AA26" s="22">
        <v>-348485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-348485</v>
      </c>
      <c r="F27" s="28">
        <f t="shared" si="1"/>
        <v>-348485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-174246</v>
      </c>
      <c r="Y27" s="28">
        <f t="shared" si="1"/>
        <v>174246</v>
      </c>
      <c r="Z27" s="29">
        <f>+IF(X27&lt;&gt;0,+(Y27/X27)*100,0)</f>
        <v>-100</v>
      </c>
      <c r="AA27" s="30">
        <f>SUM(AA21:AA26)</f>
        <v>-348485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3317</v>
      </c>
      <c r="F33" s="20">
        <v>3317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1656</v>
      </c>
      <c r="Y33" s="20">
        <v>-1656</v>
      </c>
      <c r="Z33" s="21">
        <v>-100</v>
      </c>
      <c r="AA33" s="22">
        <v>3317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3317</v>
      </c>
      <c r="F36" s="28">
        <f t="shared" si="2"/>
        <v>3317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1656</v>
      </c>
      <c r="Y36" s="28">
        <f t="shared" si="2"/>
        <v>-1656</v>
      </c>
      <c r="Z36" s="29">
        <f>+IF(X36&lt;&gt;0,+(Y36/X36)*100,0)</f>
        <v>-100</v>
      </c>
      <c r="AA36" s="30">
        <f>SUM(AA31:AA35)</f>
        <v>3317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1117900</v>
      </c>
      <c r="D38" s="32">
        <f>+D17+D27+D36</f>
        <v>0</v>
      </c>
      <c r="E38" s="33">
        <f t="shared" si="3"/>
        <v>-8149992</v>
      </c>
      <c r="F38" s="2">
        <f t="shared" si="3"/>
        <v>-8149992</v>
      </c>
      <c r="G38" s="2">
        <f t="shared" si="3"/>
        <v>-341248</v>
      </c>
      <c r="H38" s="2">
        <f t="shared" si="3"/>
        <v>-248474</v>
      </c>
      <c r="I38" s="2">
        <f t="shared" si="3"/>
        <v>152458</v>
      </c>
      <c r="J38" s="2">
        <f t="shared" si="3"/>
        <v>-437264</v>
      </c>
      <c r="K38" s="2">
        <f t="shared" si="3"/>
        <v>26028</v>
      </c>
      <c r="L38" s="2">
        <f t="shared" si="3"/>
        <v>277722</v>
      </c>
      <c r="M38" s="2">
        <f t="shared" si="3"/>
        <v>-391349</v>
      </c>
      <c r="N38" s="2">
        <f t="shared" si="3"/>
        <v>-87599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-524863</v>
      </c>
      <c r="X38" s="2">
        <f t="shared" si="3"/>
        <v>-4074950</v>
      </c>
      <c r="Y38" s="2">
        <f t="shared" si="3"/>
        <v>3550087</v>
      </c>
      <c r="Z38" s="34">
        <f>+IF(X38&lt;&gt;0,+(Y38/X38)*100,0)</f>
        <v>-87.119768340715837</v>
      </c>
      <c r="AA38" s="35">
        <f>+AA17+AA27+AA36</f>
        <v>-8149992</v>
      </c>
    </row>
    <row r="39" spans="1:27" x14ac:dyDescent="0.25">
      <c r="A39" s="23" t="s">
        <v>60</v>
      </c>
      <c r="B39" s="17"/>
      <c r="C39" s="32">
        <v>-4472477</v>
      </c>
      <c r="D39" s="32"/>
      <c r="E39" s="33"/>
      <c r="F39" s="2"/>
      <c r="G39" s="2">
        <v>8622901</v>
      </c>
      <c r="H39" s="2">
        <f>+G40+H60</f>
        <v>8281653</v>
      </c>
      <c r="I39" s="2">
        <f>+H40+I60</f>
        <v>8033179</v>
      </c>
      <c r="J39" s="2">
        <f>+G39</f>
        <v>8622901</v>
      </c>
      <c r="K39" s="2">
        <f>+I40+K60</f>
        <v>8185637</v>
      </c>
      <c r="L39" s="2">
        <f>+K40+L60</f>
        <v>8211665</v>
      </c>
      <c r="M39" s="2">
        <f>+L40+M60</f>
        <v>8489387</v>
      </c>
      <c r="N39" s="2">
        <f>+K39</f>
        <v>8185637</v>
      </c>
      <c r="O39" s="2">
        <f>+M40+O60</f>
        <v>8098038</v>
      </c>
      <c r="P39" s="2">
        <f>+O40+P60</f>
        <v>8098038</v>
      </c>
      <c r="Q39" s="2">
        <f>+P40+Q60</f>
        <v>8098038</v>
      </c>
      <c r="R39" s="2">
        <f>+O39</f>
        <v>8098038</v>
      </c>
      <c r="S39" s="2">
        <f>+Q40+S60</f>
        <v>8098038</v>
      </c>
      <c r="T39" s="2">
        <f>+S40+T60</f>
        <v>8098038</v>
      </c>
      <c r="U39" s="2">
        <f>+T40+U60</f>
        <v>8098038</v>
      </c>
      <c r="V39" s="2">
        <f>+S39</f>
        <v>8098038</v>
      </c>
      <c r="W39" s="2">
        <f>+G39</f>
        <v>8622901</v>
      </c>
      <c r="X39" s="2"/>
      <c r="Y39" s="2">
        <f>+W39-X39</f>
        <v>8622901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-3354577</v>
      </c>
      <c r="D40" s="43">
        <f t="shared" ref="D40:AA40" si="4">+D38+D39</f>
        <v>0</v>
      </c>
      <c r="E40" s="44">
        <f t="shared" si="4"/>
        <v>-8149992</v>
      </c>
      <c r="F40" s="45">
        <f t="shared" si="4"/>
        <v>-8149992</v>
      </c>
      <c r="G40" s="45">
        <f t="shared" si="4"/>
        <v>8281653</v>
      </c>
      <c r="H40" s="45">
        <f t="shared" si="4"/>
        <v>8033179</v>
      </c>
      <c r="I40" s="45">
        <f t="shared" si="4"/>
        <v>8185637</v>
      </c>
      <c r="J40" s="45">
        <f>+I40</f>
        <v>8185637</v>
      </c>
      <c r="K40" s="45">
        <f t="shared" si="4"/>
        <v>8211665</v>
      </c>
      <c r="L40" s="45">
        <f t="shared" si="4"/>
        <v>8489387</v>
      </c>
      <c r="M40" s="45">
        <f t="shared" si="4"/>
        <v>8098038</v>
      </c>
      <c r="N40" s="45">
        <f>+M40</f>
        <v>8098038</v>
      </c>
      <c r="O40" s="45">
        <f t="shared" si="4"/>
        <v>8098038</v>
      </c>
      <c r="P40" s="45">
        <f t="shared" si="4"/>
        <v>8098038</v>
      </c>
      <c r="Q40" s="45">
        <f t="shared" si="4"/>
        <v>8098038</v>
      </c>
      <c r="R40" s="45">
        <f>+Q40</f>
        <v>8098038</v>
      </c>
      <c r="S40" s="45">
        <f t="shared" si="4"/>
        <v>8098038</v>
      </c>
      <c r="T40" s="45">
        <f t="shared" si="4"/>
        <v>8098038</v>
      </c>
      <c r="U40" s="45">
        <f t="shared" si="4"/>
        <v>8098038</v>
      </c>
      <c r="V40" s="45">
        <f>+U40</f>
        <v>8098038</v>
      </c>
      <c r="W40" s="45">
        <f>+V40</f>
        <v>8098038</v>
      </c>
      <c r="X40" s="45">
        <f t="shared" si="4"/>
        <v>-4074950</v>
      </c>
      <c r="Y40" s="45">
        <f t="shared" si="4"/>
        <v>12172988</v>
      </c>
      <c r="Z40" s="46">
        <f>+IF(X40&lt;&gt;0,+(Y40/X40)*100,0)</f>
        <v>-298.72729726745115</v>
      </c>
      <c r="AA40" s="47">
        <f t="shared" si="4"/>
        <v>-8149992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8622901</v>
      </c>
      <c r="J60">
        <v>8622901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5252007</v>
      </c>
      <c r="D7" s="18"/>
      <c r="E7" s="19">
        <v>4355195</v>
      </c>
      <c r="F7" s="20">
        <v>4355195</v>
      </c>
      <c r="G7" s="20">
        <v>472569</v>
      </c>
      <c r="H7" s="20">
        <v>559503</v>
      </c>
      <c r="I7" s="20">
        <v>497558</v>
      </c>
      <c r="J7" s="20">
        <v>1529630</v>
      </c>
      <c r="K7" s="20">
        <v>515882</v>
      </c>
      <c r="L7" s="20">
        <v>548137</v>
      </c>
      <c r="M7" s="20">
        <v>621680</v>
      </c>
      <c r="N7" s="20">
        <v>1685699</v>
      </c>
      <c r="O7" s="20"/>
      <c r="P7" s="20"/>
      <c r="Q7" s="20"/>
      <c r="R7" s="20"/>
      <c r="S7" s="20"/>
      <c r="T7" s="20"/>
      <c r="U7" s="20"/>
      <c r="V7" s="20"/>
      <c r="W7" s="20">
        <v>3215329</v>
      </c>
      <c r="X7" s="20">
        <v>2177598</v>
      </c>
      <c r="Y7" s="20">
        <v>1037731</v>
      </c>
      <c r="Z7" s="21">
        <v>47.654847221571657</v>
      </c>
      <c r="AA7" s="22">
        <v>4355195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18918517</v>
      </c>
      <c r="F9" s="20">
        <v>18918517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9459264</v>
      </c>
      <c r="Y9" s="20">
        <v>-9459264</v>
      </c>
      <c r="Z9" s="21">
        <v>-100</v>
      </c>
      <c r="AA9" s="22">
        <v>18918517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-10412730</v>
      </c>
      <c r="D14" s="18"/>
      <c r="E14" s="19">
        <v>-32657678</v>
      </c>
      <c r="F14" s="20">
        <v>-32657678</v>
      </c>
      <c r="G14" s="20">
        <v>-289023</v>
      </c>
      <c r="H14" s="20">
        <v>-1384979</v>
      </c>
      <c r="I14" s="20">
        <v>-712902</v>
      </c>
      <c r="J14" s="20">
        <v>-2386904</v>
      </c>
      <c r="K14" s="20">
        <v>-909313</v>
      </c>
      <c r="L14" s="20">
        <v>-1480381</v>
      </c>
      <c r="M14" s="20">
        <v>-250034</v>
      </c>
      <c r="N14" s="20">
        <v>-2639728</v>
      </c>
      <c r="O14" s="20"/>
      <c r="P14" s="20"/>
      <c r="Q14" s="20"/>
      <c r="R14" s="20"/>
      <c r="S14" s="20"/>
      <c r="T14" s="20"/>
      <c r="U14" s="20"/>
      <c r="V14" s="20"/>
      <c r="W14" s="20">
        <v>-5026632</v>
      </c>
      <c r="X14" s="20">
        <v>-16328838</v>
      </c>
      <c r="Y14" s="20">
        <v>11302206</v>
      </c>
      <c r="Z14" s="21">
        <v>-69.21622959331215</v>
      </c>
      <c r="AA14" s="22">
        <v>-32657678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-5160723</v>
      </c>
      <c r="D17" s="26">
        <f>SUM(D6:D16)</f>
        <v>0</v>
      </c>
      <c r="E17" s="27">
        <f t="shared" si="0"/>
        <v>-9383966</v>
      </c>
      <c r="F17" s="28">
        <f t="shared" si="0"/>
        <v>-9383966</v>
      </c>
      <c r="G17" s="28">
        <f t="shared" si="0"/>
        <v>183546</v>
      </c>
      <c r="H17" s="28">
        <f t="shared" si="0"/>
        <v>-825476</v>
      </c>
      <c r="I17" s="28">
        <f t="shared" si="0"/>
        <v>-215344</v>
      </c>
      <c r="J17" s="28">
        <f t="shared" si="0"/>
        <v>-857274</v>
      </c>
      <c r="K17" s="28">
        <f t="shared" si="0"/>
        <v>-393431</v>
      </c>
      <c r="L17" s="28">
        <f t="shared" si="0"/>
        <v>-932244</v>
      </c>
      <c r="M17" s="28">
        <f t="shared" si="0"/>
        <v>371646</v>
      </c>
      <c r="N17" s="28">
        <f t="shared" si="0"/>
        <v>-954029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-1811303</v>
      </c>
      <c r="X17" s="28">
        <f t="shared" si="0"/>
        <v>-4691976</v>
      </c>
      <c r="Y17" s="28">
        <f t="shared" si="0"/>
        <v>2880673</v>
      </c>
      <c r="Z17" s="29">
        <f>+IF(X17&lt;&gt;0,+(Y17/X17)*100,0)</f>
        <v>-61.395731776974138</v>
      </c>
      <c r="AA17" s="30">
        <f>SUM(AA6:AA16)</f>
        <v>-9383966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-5552214</v>
      </c>
      <c r="D26" s="18"/>
      <c r="E26" s="19"/>
      <c r="F26" s="20"/>
      <c r="G26" s="20">
        <v>-3000</v>
      </c>
      <c r="H26" s="20"/>
      <c r="I26" s="20"/>
      <c r="J26" s="20">
        <v>-3000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-3000</v>
      </c>
      <c r="X26" s="20"/>
      <c r="Y26" s="20">
        <v>-3000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-5552214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-3000</v>
      </c>
      <c r="H27" s="28">
        <f t="shared" si="1"/>
        <v>0</v>
      </c>
      <c r="I27" s="28">
        <f t="shared" si="1"/>
        <v>0</v>
      </c>
      <c r="J27" s="28">
        <f t="shared" si="1"/>
        <v>-3000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-3000</v>
      </c>
      <c r="X27" s="28">
        <f t="shared" si="1"/>
        <v>0</v>
      </c>
      <c r="Y27" s="28">
        <f t="shared" si="1"/>
        <v>-3000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-10712937</v>
      </c>
      <c r="D38" s="32">
        <f>+D17+D27+D36</f>
        <v>0</v>
      </c>
      <c r="E38" s="33">
        <f t="shared" si="3"/>
        <v>-9383966</v>
      </c>
      <c r="F38" s="2">
        <f t="shared" si="3"/>
        <v>-9383966</v>
      </c>
      <c r="G38" s="2">
        <f t="shared" si="3"/>
        <v>180546</v>
      </c>
      <c r="H38" s="2">
        <f t="shared" si="3"/>
        <v>-825476</v>
      </c>
      <c r="I38" s="2">
        <f t="shared" si="3"/>
        <v>-215344</v>
      </c>
      <c r="J38" s="2">
        <f t="shared" si="3"/>
        <v>-860274</v>
      </c>
      <c r="K38" s="2">
        <f t="shared" si="3"/>
        <v>-393431</v>
      </c>
      <c r="L38" s="2">
        <f t="shared" si="3"/>
        <v>-932244</v>
      </c>
      <c r="M38" s="2">
        <f t="shared" si="3"/>
        <v>371646</v>
      </c>
      <c r="N38" s="2">
        <f t="shared" si="3"/>
        <v>-954029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-1814303</v>
      </c>
      <c r="X38" s="2">
        <f t="shared" si="3"/>
        <v>-4691976</v>
      </c>
      <c r="Y38" s="2">
        <f t="shared" si="3"/>
        <v>2877673</v>
      </c>
      <c r="Z38" s="34">
        <f>+IF(X38&lt;&gt;0,+(Y38/X38)*100,0)</f>
        <v>-61.331792830994871</v>
      </c>
      <c r="AA38" s="35">
        <f>+AA17+AA27+AA36</f>
        <v>-9383966</v>
      </c>
    </row>
    <row r="39" spans="1:27" x14ac:dyDescent="0.25">
      <c r="A39" s="23" t="s">
        <v>60</v>
      </c>
      <c r="B39" s="17"/>
      <c r="C39" s="32">
        <v>-53071926</v>
      </c>
      <c r="D39" s="32"/>
      <c r="E39" s="33">
        <v>-58379119</v>
      </c>
      <c r="F39" s="2">
        <v>-58379119</v>
      </c>
      <c r="G39" s="2">
        <v>-63269335</v>
      </c>
      <c r="H39" s="2">
        <f>+G40+H60</f>
        <v>-63616929</v>
      </c>
      <c r="I39" s="2">
        <f>+H40+I60</f>
        <v>-64442405</v>
      </c>
      <c r="J39" s="2">
        <f>+G39</f>
        <v>-63269335</v>
      </c>
      <c r="K39" s="2">
        <f>+I40+K60</f>
        <v>-64657749</v>
      </c>
      <c r="L39" s="2">
        <f>+K40+L60</f>
        <v>-65051180</v>
      </c>
      <c r="M39" s="2">
        <f>+L40+M60</f>
        <v>-65983424</v>
      </c>
      <c r="N39" s="2">
        <f>+K39</f>
        <v>-64657749</v>
      </c>
      <c r="O39" s="2">
        <f>+M40+O60</f>
        <v>-65611778</v>
      </c>
      <c r="P39" s="2">
        <f>+O40+P60</f>
        <v>-65611778</v>
      </c>
      <c r="Q39" s="2">
        <f>+P40+Q60</f>
        <v>-65611778</v>
      </c>
      <c r="R39" s="2">
        <f>+O39</f>
        <v>-65611778</v>
      </c>
      <c r="S39" s="2">
        <f>+Q40+S60</f>
        <v>-65611778</v>
      </c>
      <c r="T39" s="2">
        <f>+S40+T60</f>
        <v>-65611778</v>
      </c>
      <c r="U39" s="2">
        <f>+T40+U60</f>
        <v>-65611778</v>
      </c>
      <c r="V39" s="2">
        <f>+S39</f>
        <v>-65611778</v>
      </c>
      <c r="W39" s="2">
        <f>+G39</f>
        <v>-63269335</v>
      </c>
      <c r="X39" s="2">
        <v>-58379119</v>
      </c>
      <c r="Y39" s="2">
        <f>+W39-X39</f>
        <v>-4890216</v>
      </c>
      <c r="Z39" s="34">
        <f>+IF(X39&lt;&gt;0,+(Y39/X39)*100,0)</f>
        <v>8.3766526178649592</v>
      </c>
      <c r="AA39" s="35">
        <v>-58379119</v>
      </c>
    </row>
    <row r="40" spans="1:27" x14ac:dyDescent="0.25">
      <c r="A40" s="41" t="s">
        <v>62</v>
      </c>
      <c r="B40" s="42" t="s">
        <v>61</v>
      </c>
      <c r="C40" s="43">
        <f>+C38+C39</f>
        <v>-63784863</v>
      </c>
      <c r="D40" s="43">
        <f t="shared" ref="D40:AA40" si="4">+D38+D39</f>
        <v>0</v>
      </c>
      <c r="E40" s="44">
        <f t="shared" si="4"/>
        <v>-67763085</v>
      </c>
      <c r="F40" s="45">
        <f t="shared" si="4"/>
        <v>-67763085</v>
      </c>
      <c r="G40" s="45">
        <f t="shared" si="4"/>
        <v>-63088789</v>
      </c>
      <c r="H40" s="45">
        <f t="shared" si="4"/>
        <v>-64442405</v>
      </c>
      <c r="I40" s="45">
        <f t="shared" si="4"/>
        <v>-64657749</v>
      </c>
      <c r="J40" s="45">
        <f>+I40</f>
        <v>-64657749</v>
      </c>
      <c r="K40" s="45">
        <f t="shared" si="4"/>
        <v>-65051180</v>
      </c>
      <c r="L40" s="45">
        <f t="shared" si="4"/>
        <v>-65983424</v>
      </c>
      <c r="M40" s="45">
        <f t="shared" si="4"/>
        <v>-65611778</v>
      </c>
      <c r="N40" s="45">
        <f>+M40</f>
        <v>-65611778</v>
      </c>
      <c r="O40" s="45">
        <f t="shared" si="4"/>
        <v>-65611778</v>
      </c>
      <c r="P40" s="45">
        <f t="shared" si="4"/>
        <v>-65611778</v>
      </c>
      <c r="Q40" s="45">
        <f t="shared" si="4"/>
        <v>-65611778</v>
      </c>
      <c r="R40" s="45">
        <f>+Q40</f>
        <v>-65611778</v>
      </c>
      <c r="S40" s="45">
        <f t="shared" si="4"/>
        <v>-65611778</v>
      </c>
      <c r="T40" s="45">
        <f t="shared" si="4"/>
        <v>-65611778</v>
      </c>
      <c r="U40" s="45">
        <f t="shared" si="4"/>
        <v>-65611778</v>
      </c>
      <c r="V40" s="45">
        <f>+U40</f>
        <v>-65611778</v>
      </c>
      <c r="W40" s="45">
        <f>+V40</f>
        <v>-65611778</v>
      </c>
      <c r="X40" s="45">
        <f t="shared" si="4"/>
        <v>-63071095</v>
      </c>
      <c r="Y40" s="45">
        <f t="shared" si="4"/>
        <v>-2012543</v>
      </c>
      <c r="Z40" s="46">
        <f>+IF(X40&lt;&gt;0,+(Y40/X40)*100,0)</f>
        <v>3.1909117797938977</v>
      </c>
      <c r="AA40" s="47">
        <f t="shared" si="4"/>
        <v>-67763085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-63269335</v>
      </c>
      <c r="H60">
        <v>-528140</v>
      </c>
      <c r="J60">
        <v>-63269335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17458928</v>
      </c>
      <c r="D7" s="18"/>
      <c r="E7" s="19">
        <v>59474431</v>
      </c>
      <c r="F7" s="20">
        <v>59474431</v>
      </c>
      <c r="G7" s="20">
        <v>1319231</v>
      </c>
      <c r="H7" s="20">
        <v>1504284</v>
      </c>
      <c r="I7" s="20">
        <v>1319293</v>
      </c>
      <c r="J7" s="20">
        <v>4142808</v>
      </c>
      <c r="K7" s="20">
        <v>1215658</v>
      </c>
      <c r="L7" s="20">
        <v>1499862</v>
      </c>
      <c r="M7" s="20">
        <v>1101412</v>
      </c>
      <c r="N7" s="20">
        <v>3816932</v>
      </c>
      <c r="O7" s="20"/>
      <c r="P7" s="20"/>
      <c r="Q7" s="20"/>
      <c r="R7" s="20"/>
      <c r="S7" s="20"/>
      <c r="T7" s="20"/>
      <c r="U7" s="20"/>
      <c r="V7" s="20"/>
      <c r="W7" s="20">
        <v>7959740</v>
      </c>
      <c r="X7" s="20">
        <v>29737218</v>
      </c>
      <c r="Y7" s="20">
        <v>-21777478</v>
      </c>
      <c r="Z7" s="21">
        <v>-73.233071096294211</v>
      </c>
      <c r="AA7" s="22">
        <v>59474431</v>
      </c>
    </row>
    <row r="8" spans="1:27" x14ac:dyDescent="0.25">
      <c r="A8" s="23" t="s">
        <v>36</v>
      </c>
      <c r="B8" s="17" t="s">
        <v>32</v>
      </c>
      <c r="C8" s="18">
        <v>25200</v>
      </c>
      <c r="D8" s="18"/>
      <c r="E8" s="19"/>
      <c r="F8" s="20"/>
      <c r="G8" s="20">
        <v>1000</v>
      </c>
      <c r="H8" s="20">
        <v>3859</v>
      </c>
      <c r="I8" s="20">
        <v>900</v>
      </c>
      <c r="J8" s="20">
        <v>5759</v>
      </c>
      <c r="K8" s="20">
        <v>650</v>
      </c>
      <c r="L8" s="20">
        <v>6876</v>
      </c>
      <c r="M8" s="20">
        <v>1022</v>
      </c>
      <c r="N8" s="20">
        <v>8548</v>
      </c>
      <c r="O8" s="20"/>
      <c r="P8" s="20"/>
      <c r="Q8" s="20"/>
      <c r="R8" s="20"/>
      <c r="S8" s="20"/>
      <c r="T8" s="20"/>
      <c r="U8" s="20"/>
      <c r="V8" s="20"/>
      <c r="W8" s="20">
        <v>14307</v>
      </c>
      <c r="X8" s="20"/>
      <c r="Y8" s="20">
        <v>14307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29</v>
      </c>
      <c r="D9" s="18"/>
      <c r="E9" s="19"/>
      <c r="F9" s="20"/>
      <c r="G9" s="20"/>
      <c r="H9" s="20">
        <v>9</v>
      </c>
      <c r="I9" s="20"/>
      <c r="J9" s="20">
        <v>9</v>
      </c>
      <c r="K9" s="20"/>
      <c r="L9" s="20"/>
      <c r="M9" s="20">
        <v>10</v>
      </c>
      <c r="N9" s="20">
        <v>10</v>
      </c>
      <c r="O9" s="20"/>
      <c r="P9" s="20"/>
      <c r="Q9" s="20"/>
      <c r="R9" s="20"/>
      <c r="S9" s="20"/>
      <c r="T9" s="20"/>
      <c r="U9" s="20"/>
      <c r="V9" s="20"/>
      <c r="W9" s="20">
        <v>19</v>
      </c>
      <c r="X9" s="20"/>
      <c r="Y9" s="20">
        <v>19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12608000</v>
      </c>
      <c r="F11" s="20">
        <v>12608000</v>
      </c>
      <c r="G11" s="20"/>
      <c r="H11" s="20">
        <v>430</v>
      </c>
      <c r="I11" s="20">
        <v>1721</v>
      </c>
      <c r="J11" s="20">
        <v>2151</v>
      </c>
      <c r="K11" s="20">
        <v>3019</v>
      </c>
      <c r="L11" s="20">
        <v>5594</v>
      </c>
      <c r="M11" s="20">
        <v>3182</v>
      </c>
      <c r="N11" s="20">
        <v>11795</v>
      </c>
      <c r="O11" s="20"/>
      <c r="P11" s="20"/>
      <c r="Q11" s="20"/>
      <c r="R11" s="20"/>
      <c r="S11" s="20"/>
      <c r="T11" s="20"/>
      <c r="U11" s="20"/>
      <c r="V11" s="20"/>
      <c r="W11" s="20">
        <v>13946</v>
      </c>
      <c r="X11" s="20">
        <v>6304002</v>
      </c>
      <c r="Y11" s="20">
        <v>-6290056</v>
      </c>
      <c r="Z11" s="21">
        <v>-99.77877545089612</v>
      </c>
      <c r="AA11" s="22">
        <v>12608000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-22951824</v>
      </c>
      <c r="D14" s="18"/>
      <c r="E14" s="19">
        <v>-41433734</v>
      </c>
      <c r="F14" s="20">
        <v>-41433734</v>
      </c>
      <c r="G14" s="20">
        <v>-1264914</v>
      </c>
      <c r="H14" s="20">
        <v>-1948184</v>
      </c>
      <c r="I14" s="20">
        <v>-1880390</v>
      </c>
      <c r="J14" s="20">
        <v>-5093488</v>
      </c>
      <c r="K14" s="20">
        <v>-1046118</v>
      </c>
      <c r="L14" s="20">
        <v>-869211</v>
      </c>
      <c r="M14" s="20">
        <v>-2307176</v>
      </c>
      <c r="N14" s="20">
        <v>-4222505</v>
      </c>
      <c r="O14" s="20"/>
      <c r="P14" s="20"/>
      <c r="Q14" s="20"/>
      <c r="R14" s="20"/>
      <c r="S14" s="20"/>
      <c r="T14" s="20"/>
      <c r="U14" s="20"/>
      <c r="V14" s="20"/>
      <c r="W14" s="20">
        <v>-9315993</v>
      </c>
      <c r="X14" s="20">
        <v>-20716872</v>
      </c>
      <c r="Y14" s="20">
        <v>11400879</v>
      </c>
      <c r="Z14" s="21">
        <v>-55.03185519512791</v>
      </c>
      <c r="AA14" s="22">
        <v>-41433734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-5467667</v>
      </c>
      <c r="D17" s="26">
        <f>SUM(D6:D16)</f>
        <v>0</v>
      </c>
      <c r="E17" s="27">
        <f t="shared" si="0"/>
        <v>30648697</v>
      </c>
      <c r="F17" s="28">
        <f t="shared" si="0"/>
        <v>30648697</v>
      </c>
      <c r="G17" s="28">
        <f t="shared" si="0"/>
        <v>55317</v>
      </c>
      <c r="H17" s="28">
        <f t="shared" si="0"/>
        <v>-439602</v>
      </c>
      <c r="I17" s="28">
        <f t="shared" si="0"/>
        <v>-558476</v>
      </c>
      <c r="J17" s="28">
        <f t="shared" si="0"/>
        <v>-942761</v>
      </c>
      <c r="K17" s="28">
        <f t="shared" si="0"/>
        <v>173209</v>
      </c>
      <c r="L17" s="28">
        <f t="shared" si="0"/>
        <v>643121</v>
      </c>
      <c r="M17" s="28">
        <f t="shared" si="0"/>
        <v>-1201550</v>
      </c>
      <c r="N17" s="28">
        <f t="shared" si="0"/>
        <v>-385220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-1327981</v>
      </c>
      <c r="X17" s="28">
        <f t="shared" si="0"/>
        <v>15324348</v>
      </c>
      <c r="Y17" s="28">
        <f t="shared" si="0"/>
        <v>-16652329</v>
      </c>
      <c r="Z17" s="29">
        <f>+IF(X17&lt;&gt;0,+(Y17/X17)*100,0)</f>
        <v>-108.66582382493533</v>
      </c>
      <c r="AA17" s="30">
        <f>SUM(AA6:AA16)</f>
        <v>30648697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-744869</v>
      </c>
      <c r="D26" s="18"/>
      <c r="E26" s="19">
        <v>-8203079</v>
      </c>
      <c r="F26" s="20">
        <v>-8203079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-4101540</v>
      </c>
      <c r="Y26" s="20">
        <v>4101540</v>
      </c>
      <c r="Z26" s="21">
        <v>-100</v>
      </c>
      <c r="AA26" s="22">
        <v>-8203079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-744869</v>
      </c>
      <c r="D27" s="26">
        <f>SUM(D21:D26)</f>
        <v>0</v>
      </c>
      <c r="E27" s="27">
        <f t="shared" si="1"/>
        <v>-8203079</v>
      </c>
      <c r="F27" s="28">
        <f t="shared" si="1"/>
        <v>-8203079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-4101540</v>
      </c>
      <c r="Y27" s="28">
        <f t="shared" si="1"/>
        <v>4101540</v>
      </c>
      <c r="Z27" s="29">
        <f>+IF(X27&lt;&gt;0,+(Y27/X27)*100,0)</f>
        <v>-100</v>
      </c>
      <c r="AA27" s="30">
        <f>SUM(AA21:AA26)</f>
        <v>-8203079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-6212536</v>
      </c>
      <c r="D38" s="32">
        <f>+D17+D27+D36</f>
        <v>0</v>
      </c>
      <c r="E38" s="33">
        <f t="shared" si="3"/>
        <v>22445618</v>
      </c>
      <c r="F38" s="2">
        <f t="shared" si="3"/>
        <v>22445618</v>
      </c>
      <c r="G38" s="2">
        <f t="shared" si="3"/>
        <v>55317</v>
      </c>
      <c r="H38" s="2">
        <f t="shared" si="3"/>
        <v>-439602</v>
      </c>
      <c r="I38" s="2">
        <f t="shared" si="3"/>
        <v>-558476</v>
      </c>
      <c r="J38" s="2">
        <f t="shared" si="3"/>
        <v>-942761</v>
      </c>
      <c r="K38" s="2">
        <f t="shared" si="3"/>
        <v>173209</v>
      </c>
      <c r="L38" s="2">
        <f t="shared" si="3"/>
        <v>643121</v>
      </c>
      <c r="M38" s="2">
        <f t="shared" si="3"/>
        <v>-1201550</v>
      </c>
      <c r="N38" s="2">
        <f t="shared" si="3"/>
        <v>-385220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-1327981</v>
      </c>
      <c r="X38" s="2">
        <f t="shared" si="3"/>
        <v>11222808</v>
      </c>
      <c r="Y38" s="2">
        <f t="shared" si="3"/>
        <v>-12550789</v>
      </c>
      <c r="Z38" s="34">
        <f>+IF(X38&lt;&gt;0,+(Y38/X38)*100,0)</f>
        <v>-111.83287640668895</v>
      </c>
      <c r="AA38" s="35">
        <f>+AA17+AA27+AA36</f>
        <v>22445618</v>
      </c>
    </row>
    <row r="39" spans="1:27" x14ac:dyDescent="0.25">
      <c r="A39" s="23" t="s">
        <v>60</v>
      </c>
      <c r="B39" s="17"/>
      <c r="C39" s="32">
        <v>-22201513</v>
      </c>
      <c r="D39" s="32"/>
      <c r="E39" s="33">
        <v>-22201513</v>
      </c>
      <c r="F39" s="2">
        <v>-22201513</v>
      </c>
      <c r="G39" s="2">
        <v>-29014099</v>
      </c>
      <c r="H39" s="2">
        <f>+G40+H60</f>
        <v>-28958782</v>
      </c>
      <c r="I39" s="2">
        <f>+H40+I60</f>
        <v>-29398384</v>
      </c>
      <c r="J39" s="2">
        <f>+G39</f>
        <v>-29014099</v>
      </c>
      <c r="K39" s="2">
        <f>+I40+K60</f>
        <v>-29956860</v>
      </c>
      <c r="L39" s="2">
        <f>+K40+L60</f>
        <v>-29783651</v>
      </c>
      <c r="M39" s="2">
        <f>+L40+M60</f>
        <v>-29140530</v>
      </c>
      <c r="N39" s="2">
        <f>+K39</f>
        <v>-29956860</v>
      </c>
      <c r="O39" s="2">
        <f>+M40+O60</f>
        <v>-30342080</v>
      </c>
      <c r="P39" s="2">
        <f>+O40+P60</f>
        <v>-30342080</v>
      </c>
      <c r="Q39" s="2">
        <f>+P40+Q60</f>
        <v>-30342080</v>
      </c>
      <c r="R39" s="2">
        <f>+O39</f>
        <v>-30342080</v>
      </c>
      <c r="S39" s="2">
        <f>+Q40+S60</f>
        <v>-30342080</v>
      </c>
      <c r="T39" s="2">
        <f>+S40+T60</f>
        <v>-30342080</v>
      </c>
      <c r="U39" s="2">
        <f>+T40+U60</f>
        <v>-30342080</v>
      </c>
      <c r="V39" s="2">
        <f>+S39</f>
        <v>-30342080</v>
      </c>
      <c r="W39" s="2">
        <f>+G39</f>
        <v>-29014099</v>
      </c>
      <c r="X39" s="2">
        <v>-22201513</v>
      </c>
      <c r="Y39" s="2">
        <f>+W39-X39</f>
        <v>-6812586</v>
      </c>
      <c r="Z39" s="34">
        <f>+IF(X39&lt;&gt;0,+(Y39/X39)*100,0)</f>
        <v>30.685233028938164</v>
      </c>
      <c r="AA39" s="35">
        <v>-22201513</v>
      </c>
    </row>
    <row r="40" spans="1:27" x14ac:dyDescent="0.25">
      <c r="A40" s="41" t="s">
        <v>62</v>
      </c>
      <c r="B40" s="42" t="s">
        <v>61</v>
      </c>
      <c r="C40" s="43">
        <f>+C38+C39</f>
        <v>-28414049</v>
      </c>
      <c r="D40" s="43">
        <f t="shared" ref="D40:AA40" si="4">+D38+D39</f>
        <v>0</v>
      </c>
      <c r="E40" s="44">
        <f t="shared" si="4"/>
        <v>244105</v>
      </c>
      <c r="F40" s="45">
        <f t="shared" si="4"/>
        <v>244105</v>
      </c>
      <c r="G40" s="45">
        <f t="shared" si="4"/>
        <v>-28958782</v>
      </c>
      <c r="H40" s="45">
        <f t="shared" si="4"/>
        <v>-29398384</v>
      </c>
      <c r="I40" s="45">
        <f t="shared" si="4"/>
        <v>-29956860</v>
      </c>
      <c r="J40" s="45">
        <f>+I40</f>
        <v>-29956860</v>
      </c>
      <c r="K40" s="45">
        <f t="shared" si="4"/>
        <v>-29783651</v>
      </c>
      <c r="L40" s="45">
        <f t="shared" si="4"/>
        <v>-29140530</v>
      </c>
      <c r="M40" s="45">
        <f t="shared" si="4"/>
        <v>-30342080</v>
      </c>
      <c r="N40" s="45">
        <f>+M40</f>
        <v>-30342080</v>
      </c>
      <c r="O40" s="45">
        <f t="shared" si="4"/>
        <v>-30342080</v>
      </c>
      <c r="P40" s="45">
        <f t="shared" si="4"/>
        <v>-30342080</v>
      </c>
      <c r="Q40" s="45">
        <f t="shared" si="4"/>
        <v>-30342080</v>
      </c>
      <c r="R40" s="45">
        <f>+Q40</f>
        <v>-30342080</v>
      </c>
      <c r="S40" s="45">
        <f t="shared" si="4"/>
        <v>-30342080</v>
      </c>
      <c r="T40" s="45">
        <f t="shared" si="4"/>
        <v>-30342080</v>
      </c>
      <c r="U40" s="45">
        <f t="shared" si="4"/>
        <v>-30342080</v>
      </c>
      <c r="V40" s="45">
        <f>+U40</f>
        <v>-30342080</v>
      </c>
      <c r="W40" s="45">
        <f>+V40</f>
        <v>-30342080</v>
      </c>
      <c r="X40" s="45">
        <f t="shared" si="4"/>
        <v>-10978705</v>
      </c>
      <c r="Y40" s="45">
        <f t="shared" si="4"/>
        <v>-19363375</v>
      </c>
      <c r="Z40" s="46">
        <f>+IF(X40&lt;&gt;0,+(Y40/X40)*100,0)</f>
        <v>176.37212221295681</v>
      </c>
      <c r="AA40" s="47">
        <f t="shared" si="4"/>
        <v>244105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-29014099</v>
      </c>
      <c r="J60">
        <v>-29014099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1100774</v>
      </c>
      <c r="D7" s="18"/>
      <c r="E7" s="19">
        <v>7603887</v>
      </c>
      <c r="F7" s="20">
        <v>7603887</v>
      </c>
      <c r="G7" s="20">
        <v>108967</v>
      </c>
      <c r="H7" s="20">
        <v>98425</v>
      </c>
      <c r="I7" s="20">
        <v>99329</v>
      </c>
      <c r="J7" s="20">
        <v>306721</v>
      </c>
      <c r="K7" s="20">
        <v>109483</v>
      </c>
      <c r="L7" s="20">
        <v>96553</v>
      </c>
      <c r="M7" s="20">
        <v>86966</v>
      </c>
      <c r="N7" s="20">
        <v>293002</v>
      </c>
      <c r="O7" s="20"/>
      <c r="P7" s="20"/>
      <c r="Q7" s="20"/>
      <c r="R7" s="20"/>
      <c r="S7" s="20"/>
      <c r="T7" s="20"/>
      <c r="U7" s="20"/>
      <c r="V7" s="20"/>
      <c r="W7" s="20">
        <v>599723</v>
      </c>
      <c r="X7" s="20">
        <v>3801942</v>
      </c>
      <c r="Y7" s="20">
        <v>-3202219</v>
      </c>
      <c r="Z7" s="21">
        <v>-84.225877196443292</v>
      </c>
      <c r="AA7" s="22">
        <v>7603887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1285000</v>
      </c>
      <c r="D9" s="18"/>
      <c r="E9" s="19">
        <v>1502000</v>
      </c>
      <c r="F9" s="20">
        <v>1502000</v>
      </c>
      <c r="G9" s="20"/>
      <c r="H9" s="20">
        <v>375000</v>
      </c>
      <c r="I9" s="20"/>
      <c r="J9" s="20">
        <v>375000</v>
      </c>
      <c r="K9" s="20"/>
      <c r="L9" s="20">
        <v>676000</v>
      </c>
      <c r="M9" s="20"/>
      <c r="N9" s="20">
        <v>676000</v>
      </c>
      <c r="O9" s="20"/>
      <c r="P9" s="20"/>
      <c r="Q9" s="20"/>
      <c r="R9" s="20"/>
      <c r="S9" s="20"/>
      <c r="T9" s="20"/>
      <c r="U9" s="20"/>
      <c r="V9" s="20"/>
      <c r="W9" s="20">
        <v>1051000</v>
      </c>
      <c r="X9" s="20">
        <v>751002</v>
      </c>
      <c r="Y9" s="20">
        <v>299998</v>
      </c>
      <c r="Z9" s="21">
        <v>39.946364989707085</v>
      </c>
      <c r="AA9" s="22">
        <v>1502000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-1285000</v>
      </c>
      <c r="D14" s="18"/>
      <c r="E14" s="19">
        <v>-11041990</v>
      </c>
      <c r="F14" s="20">
        <v>-11041990</v>
      </c>
      <c r="G14" s="20">
        <v>-121545</v>
      </c>
      <c r="H14" s="20">
        <v>-118211</v>
      </c>
      <c r="I14" s="20">
        <v>-117600</v>
      </c>
      <c r="J14" s="20">
        <v>-357356</v>
      </c>
      <c r="K14" s="20">
        <v>-123464</v>
      </c>
      <c r="L14" s="20">
        <v>-127018</v>
      </c>
      <c r="M14" s="20">
        <v>-126197</v>
      </c>
      <c r="N14" s="20">
        <v>-376679</v>
      </c>
      <c r="O14" s="20"/>
      <c r="P14" s="20"/>
      <c r="Q14" s="20"/>
      <c r="R14" s="20"/>
      <c r="S14" s="20"/>
      <c r="T14" s="20"/>
      <c r="U14" s="20"/>
      <c r="V14" s="20"/>
      <c r="W14" s="20">
        <v>-734035</v>
      </c>
      <c r="X14" s="20">
        <v>-5520990</v>
      </c>
      <c r="Y14" s="20">
        <v>4786955</v>
      </c>
      <c r="Z14" s="21">
        <v>-86.704648985055215</v>
      </c>
      <c r="AA14" s="22">
        <v>-11041990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1100774</v>
      </c>
      <c r="D17" s="26">
        <f>SUM(D6:D16)</f>
        <v>0</v>
      </c>
      <c r="E17" s="27">
        <f t="shared" si="0"/>
        <v>-1936103</v>
      </c>
      <c r="F17" s="28">
        <f t="shared" si="0"/>
        <v>-1936103</v>
      </c>
      <c r="G17" s="28">
        <f t="shared" si="0"/>
        <v>-12578</v>
      </c>
      <c r="H17" s="28">
        <f t="shared" si="0"/>
        <v>355214</v>
      </c>
      <c r="I17" s="28">
        <f t="shared" si="0"/>
        <v>-18271</v>
      </c>
      <c r="J17" s="28">
        <f t="shared" si="0"/>
        <v>324365</v>
      </c>
      <c r="K17" s="28">
        <f t="shared" si="0"/>
        <v>-13981</v>
      </c>
      <c r="L17" s="28">
        <f t="shared" si="0"/>
        <v>645535</v>
      </c>
      <c r="M17" s="28">
        <f t="shared" si="0"/>
        <v>-39231</v>
      </c>
      <c r="N17" s="28">
        <f t="shared" si="0"/>
        <v>592323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916688</v>
      </c>
      <c r="X17" s="28">
        <f t="shared" si="0"/>
        <v>-968046</v>
      </c>
      <c r="Y17" s="28">
        <f t="shared" si="0"/>
        <v>1884734</v>
      </c>
      <c r="Z17" s="29">
        <f>+IF(X17&lt;&gt;0,+(Y17/X17)*100,0)</f>
        <v>-194.69467360022148</v>
      </c>
      <c r="AA17" s="30">
        <f>SUM(AA6:AA16)</f>
        <v>-1936103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-1301589</v>
      </c>
      <c r="D26" s="18"/>
      <c r="E26" s="19">
        <v>-2086000</v>
      </c>
      <c r="F26" s="20">
        <v>-2086000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-1042998</v>
      </c>
      <c r="Y26" s="20">
        <v>1042998</v>
      </c>
      <c r="Z26" s="21">
        <v>-100</v>
      </c>
      <c r="AA26" s="22">
        <v>-2086000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-1301589</v>
      </c>
      <c r="D27" s="26">
        <f>SUM(D21:D26)</f>
        <v>0</v>
      </c>
      <c r="E27" s="27">
        <f t="shared" si="1"/>
        <v>-2086000</v>
      </c>
      <c r="F27" s="28">
        <f t="shared" si="1"/>
        <v>-2086000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-1042998</v>
      </c>
      <c r="Y27" s="28">
        <f t="shared" si="1"/>
        <v>1042998</v>
      </c>
      <c r="Z27" s="29">
        <f>+IF(X27&lt;&gt;0,+(Y27/X27)*100,0)</f>
        <v>-100</v>
      </c>
      <c r="AA27" s="30">
        <f>SUM(AA21:AA26)</f>
        <v>-2086000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-200815</v>
      </c>
      <c r="D38" s="32">
        <f>+D17+D27+D36</f>
        <v>0</v>
      </c>
      <c r="E38" s="33">
        <f t="shared" si="3"/>
        <v>-4022103</v>
      </c>
      <c r="F38" s="2">
        <f t="shared" si="3"/>
        <v>-4022103</v>
      </c>
      <c r="G38" s="2">
        <f t="shared" si="3"/>
        <v>-12578</v>
      </c>
      <c r="H38" s="2">
        <f t="shared" si="3"/>
        <v>355214</v>
      </c>
      <c r="I38" s="2">
        <f t="shared" si="3"/>
        <v>-18271</v>
      </c>
      <c r="J38" s="2">
        <f t="shared" si="3"/>
        <v>324365</v>
      </c>
      <c r="K38" s="2">
        <f t="shared" si="3"/>
        <v>-13981</v>
      </c>
      <c r="L38" s="2">
        <f t="shared" si="3"/>
        <v>645535</v>
      </c>
      <c r="M38" s="2">
        <f t="shared" si="3"/>
        <v>-39231</v>
      </c>
      <c r="N38" s="2">
        <f t="shared" si="3"/>
        <v>592323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916688</v>
      </c>
      <c r="X38" s="2">
        <f t="shared" si="3"/>
        <v>-2011044</v>
      </c>
      <c r="Y38" s="2">
        <f t="shared" si="3"/>
        <v>2927732</v>
      </c>
      <c r="Z38" s="34">
        <f>+IF(X38&lt;&gt;0,+(Y38/X38)*100,0)</f>
        <v>-145.58269237271787</v>
      </c>
      <c r="AA38" s="35">
        <f>+AA17+AA27+AA36</f>
        <v>-4022103</v>
      </c>
    </row>
    <row r="39" spans="1:27" x14ac:dyDescent="0.25">
      <c r="A39" s="23" t="s">
        <v>60</v>
      </c>
      <c r="B39" s="17"/>
      <c r="C39" s="32">
        <v>6158407</v>
      </c>
      <c r="D39" s="32"/>
      <c r="E39" s="33"/>
      <c r="F39" s="2"/>
      <c r="G39" s="2">
        <v>5943272</v>
      </c>
      <c r="H39" s="2">
        <f>+G40+H60</f>
        <v>5930694</v>
      </c>
      <c r="I39" s="2">
        <f>+H40+I60</f>
        <v>6285908</v>
      </c>
      <c r="J39" s="2">
        <f>+G39</f>
        <v>5943272</v>
      </c>
      <c r="K39" s="2">
        <f>+I40+K60</f>
        <v>6267637</v>
      </c>
      <c r="L39" s="2">
        <f>+K40+L60</f>
        <v>6253656</v>
      </c>
      <c r="M39" s="2">
        <f>+L40+M60</f>
        <v>6899191</v>
      </c>
      <c r="N39" s="2">
        <f>+K39</f>
        <v>6267637</v>
      </c>
      <c r="O39" s="2">
        <f>+M40+O60</f>
        <v>6859960</v>
      </c>
      <c r="P39" s="2">
        <f>+O40+P60</f>
        <v>6859960</v>
      </c>
      <c r="Q39" s="2">
        <f>+P40+Q60</f>
        <v>6859960</v>
      </c>
      <c r="R39" s="2">
        <f>+O39</f>
        <v>6859960</v>
      </c>
      <c r="S39" s="2">
        <f>+Q40+S60</f>
        <v>6859960</v>
      </c>
      <c r="T39" s="2">
        <f>+S40+T60</f>
        <v>6859960</v>
      </c>
      <c r="U39" s="2">
        <f>+T40+U60</f>
        <v>6859960</v>
      </c>
      <c r="V39" s="2">
        <f>+S39</f>
        <v>6859960</v>
      </c>
      <c r="W39" s="2">
        <f>+G39</f>
        <v>5943272</v>
      </c>
      <c r="X39" s="2"/>
      <c r="Y39" s="2">
        <f>+W39-X39</f>
        <v>5943272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5957592</v>
      </c>
      <c r="D40" s="43">
        <f t="shared" ref="D40:AA40" si="4">+D38+D39</f>
        <v>0</v>
      </c>
      <c r="E40" s="44">
        <f t="shared" si="4"/>
        <v>-4022103</v>
      </c>
      <c r="F40" s="45">
        <f t="shared" si="4"/>
        <v>-4022103</v>
      </c>
      <c r="G40" s="45">
        <f t="shared" si="4"/>
        <v>5930694</v>
      </c>
      <c r="H40" s="45">
        <f t="shared" si="4"/>
        <v>6285908</v>
      </c>
      <c r="I40" s="45">
        <f t="shared" si="4"/>
        <v>6267637</v>
      </c>
      <c r="J40" s="45">
        <f>+I40</f>
        <v>6267637</v>
      </c>
      <c r="K40" s="45">
        <f t="shared" si="4"/>
        <v>6253656</v>
      </c>
      <c r="L40" s="45">
        <f t="shared" si="4"/>
        <v>6899191</v>
      </c>
      <c r="M40" s="45">
        <f t="shared" si="4"/>
        <v>6859960</v>
      </c>
      <c r="N40" s="45">
        <f>+M40</f>
        <v>6859960</v>
      </c>
      <c r="O40" s="45">
        <f t="shared" si="4"/>
        <v>6859960</v>
      </c>
      <c r="P40" s="45">
        <f t="shared" si="4"/>
        <v>6859960</v>
      </c>
      <c r="Q40" s="45">
        <f t="shared" si="4"/>
        <v>6859960</v>
      </c>
      <c r="R40" s="45">
        <f>+Q40</f>
        <v>6859960</v>
      </c>
      <c r="S40" s="45">
        <f t="shared" si="4"/>
        <v>6859960</v>
      </c>
      <c r="T40" s="45">
        <f t="shared" si="4"/>
        <v>6859960</v>
      </c>
      <c r="U40" s="45">
        <f t="shared" si="4"/>
        <v>6859960</v>
      </c>
      <c r="V40" s="45">
        <f>+U40</f>
        <v>6859960</v>
      </c>
      <c r="W40" s="45">
        <f>+V40</f>
        <v>6859960</v>
      </c>
      <c r="X40" s="45">
        <f t="shared" si="4"/>
        <v>-2011044</v>
      </c>
      <c r="Y40" s="45">
        <f t="shared" si="4"/>
        <v>8871004</v>
      </c>
      <c r="Z40" s="46">
        <f>+IF(X40&lt;&gt;0,+(Y40/X40)*100,0)</f>
        <v>-441.11436646836165</v>
      </c>
      <c r="AA40" s="47">
        <f t="shared" si="4"/>
        <v>-4022103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5943272</v>
      </c>
      <c r="J60">
        <v>5943272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82887678</v>
      </c>
      <c r="D7" s="18"/>
      <c r="E7" s="19">
        <v>182474249</v>
      </c>
      <c r="F7" s="20">
        <v>182474249</v>
      </c>
      <c r="G7" s="20">
        <v>6645989</v>
      </c>
      <c r="H7" s="20">
        <v>6817995</v>
      </c>
      <c r="I7" s="20">
        <v>7818603</v>
      </c>
      <c r="J7" s="20">
        <v>21282587</v>
      </c>
      <c r="K7" s="20">
        <v>7913347</v>
      </c>
      <c r="L7" s="20">
        <v>7173513</v>
      </c>
      <c r="M7" s="20">
        <v>7172313</v>
      </c>
      <c r="N7" s="20">
        <v>22259173</v>
      </c>
      <c r="O7" s="20"/>
      <c r="P7" s="20"/>
      <c r="Q7" s="20"/>
      <c r="R7" s="20"/>
      <c r="S7" s="20"/>
      <c r="T7" s="20"/>
      <c r="U7" s="20"/>
      <c r="V7" s="20"/>
      <c r="W7" s="20">
        <v>43541760</v>
      </c>
      <c r="X7" s="20">
        <v>91237128</v>
      </c>
      <c r="Y7" s="20">
        <v>-47695368</v>
      </c>
      <c r="Z7" s="21">
        <v>-52.276270686644146</v>
      </c>
      <c r="AA7" s="22">
        <v>182474249</v>
      </c>
    </row>
    <row r="8" spans="1:27" x14ac:dyDescent="0.25">
      <c r="A8" s="23" t="s">
        <v>36</v>
      </c>
      <c r="B8" s="17" t="s">
        <v>32</v>
      </c>
      <c r="C8" s="18">
        <v>587367</v>
      </c>
      <c r="D8" s="18"/>
      <c r="E8" s="19"/>
      <c r="F8" s="20"/>
      <c r="G8" s="20">
        <v>47829</v>
      </c>
      <c r="H8" s="20">
        <v>51510</v>
      </c>
      <c r="I8" s="20">
        <v>55411</v>
      </c>
      <c r="J8" s="20">
        <v>154750</v>
      </c>
      <c r="K8" s="20">
        <v>54228</v>
      </c>
      <c r="L8" s="20">
        <v>55139</v>
      </c>
      <c r="M8" s="20">
        <v>50725</v>
      </c>
      <c r="N8" s="20">
        <v>160092</v>
      </c>
      <c r="O8" s="20"/>
      <c r="P8" s="20"/>
      <c r="Q8" s="20"/>
      <c r="R8" s="20"/>
      <c r="S8" s="20"/>
      <c r="T8" s="20"/>
      <c r="U8" s="20"/>
      <c r="V8" s="20"/>
      <c r="W8" s="20">
        <v>314842</v>
      </c>
      <c r="X8" s="20"/>
      <c r="Y8" s="20">
        <v>314842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-24407079</v>
      </c>
      <c r="D14" s="18"/>
      <c r="E14" s="19">
        <v>-97823977</v>
      </c>
      <c r="F14" s="20">
        <v>-97823977</v>
      </c>
      <c r="G14" s="20">
        <v>-2906103</v>
      </c>
      <c r="H14" s="20">
        <v>-1822563</v>
      </c>
      <c r="I14" s="20">
        <v>-1513406</v>
      </c>
      <c r="J14" s="20">
        <v>-6242072</v>
      </c>
      <c r="K14" s="20">
        <v>-1899541</v>
      </c>
      <c r="L14" s="20">
        <v>-3326020</v>
      </c>
      <c r="M14" s="20">
        <v>-3157660</v>
      </c>
      <c r="N14" s="20">
        <v>-8383221</v>
      </c>
      <c r="O14" s="20"/>
      <c r="P14" s="20"/>
      <c r="Q14" s="20"/>
      <c r="R14" s="20"/>
      <c r="S14" s="20"/>
      <c r="T14" s="20"/>
      <c r="U14" s="20"/>
      <c r="V14" s="20"/>
      <c r="W14" s="20">
        <v>-14625293</v>
      </c>
      <c r="X14" s="20">
        <v>-48911988</v>
      </c>
      <c r="Y14" s="20">
        <v>34286695</v>
      </c>
      <c r="Z14" s="21">
        <v>-70.098755748795156</v>
      </c>
      <c r="AA14" s="22">
        <v>-97823977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59067966</v>
      </c>
      <c r="D17" s="26">
        <f>SUM(D6:D16)</f>
        <v>0</v>
      </c>
      <c r="E17" s="27">
        <f t="shared" si="0"/>
        <v>84650272</v>
      </c>
      <c r="F17" s="28">
        <f t="shared" si="0"/>
        <v>84650272</v>
      </c>
      <c r="G17" s="28">
        <f t="shared" si="0"/>
        <v>3787715</v>
      </c>
      <c r="H17" s="28">
        <f t="shared" si="0"/>
        <v>5046942</v>
      </c>
      <c r="I17" s="28">
        <f t="shared" si="0"/>
        <v>6360608</v>
      </c>
      <c r="J17" s="28">
        <f t="shared" si="0"/>
        <v>15195265</v>
      </c>
      <c r="K17" s="28">
        <f t="shared" si="0"/>
        <v>6068034</v>
      </c>
      <c r="L17" s="28">
        <f t="shared" si="0"/>
        <v>3902632</v>
      </c>
      <c r="M17" s="28">
        <f t="shared" si="0"/>
        <v>4065378</v>
      </c>
      <c r="N17" s="28">
        <f t="shared" si="0"/>
        <v>14036044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29231309</v>
      </c>
      <c r="X17" s="28">
        <f t="shared" si="0"/>
        <v>42325140</v>
      </c>
      <c r="Y17" s="28">
        <f t="shared" si="0"/>
        <v>-13093831</v>
      </c>
      <c r="Z17" s="29">
        <f>+IF(X17&lt;&gt;0,+(Y17/X17)*100,0)</f>
        <v>-30.936296962041943</v>
      </c>
      <c r="AA17" s="30">
        <f>SUM(AA6:AA16)</f>
        <v>84650272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-19843871</v>
      </c>
      <c r="D26" s="18"/>
      <c r="E26" s="19">
        <v>-17684542</v>
      </c>
      <c r="F26" s="20">
        <v>-17684542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-8842272</v>
      </c>
      <c r="Y26" s="20">
        <v>8842272</v>
      </c>
      <c r="Z26" s="21">
        <v>-100</v>
      </c>
      <c r="AA26" s="22">
        <v>-17684542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-19843871</v>
      </c>
      <c r="D27" s="26">
        <f>SUM(D21:D26)</f>
        <v>0</v>
      </c>
      <c r="E27" s="27">
        <f t="shared" si="1"/>
        <v>-17684542</v>
      </c>
      <c r="F27" s="28">
        <f t="shared" si="1"/>
        <v>-17684542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-8842272</v>
      </c>
      <c r="Y27" s="28">
        <f t="shared" si="1"/>
        <v>8842272</v>
      </c>
      <c r="Z27" s="29">
        <f>+IF(X27&lt;&gt;0,+(Y27/X27)*100,0)</f>
        <v>-100</v>
      </c>
      <c r="AA27" s="30">
        <f>SUM(AA21:AA26)</f>
        <v>-17684542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39224095</v>
      </c>
      <c r="D38" s="32">
        <f>+D17+D27+D36</f>
        <v>0</v>
      </c>
      <c r="E38" s="33">
        <f t="shared" si="3"/>
        <v>66965730</v>
      </c>
      <c r="F38" s="2">
        <f t="shared" si="3"/>
        <v>66965730</v>
      </c>
      <c r="G38" s="2">
        <f t="shared" si="3"/>
        <v>3787715</v>
      </c>
      <c r="H38" s="2">
        <f t="shared" si="3"/>
        <v>5046942</v>
      </c>
      <c r="I38" s="2">
        <f t="shared" si="3"/>
        <v>6360608</v>
      </c>
      <c r="J38" s="2">
        <f t="shared" si="3"/>
        <v>15195265</v>
      </c>
      <c r="K38" s="2">
        <f t="shared" si="3"/>
        <v>6068034</v>
      </c>
      <c r="L38" s="2">
        <f t="shared" si="3"/>
        <v>3902632</v>
      </c>
      <c r="M38" s="2">
        <f t="shared" si="3"/>
        <v>4065378</v>
      </c>
      <c r="N38" s="2">
        <f t="shared" si="3"/>
        <v>14036044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29231309</v>
      </c>
      <c r="X38" s="2">
        <f t="shared" si="3"/>
        <v>33482868</v>
      </c>
      <c r="Y38" s="2">
        <f t="shared" si="3"/>
        <v>-4251559</v>
      </c>
      <c r="Z38" s="34">
        <f>+IF(X38&lt;&gt;0,+(Y38/X38)*100,0)</f>
        <v>-12.697714544644146</v>
      </c>
      <c r="AA38" s="35">
        <f>+AA17+AA27+AA36</f>
        <v>66965730</v>
      </c>
    </row>
    <row r="39" spans="1:27" x14ac:dyDescent="0.25">
      <c r="A39" s="23" t="s">
        <v>60</v>
      </c>
      <c r="B39" s="17"/>
      <c r="C39" s="32">
        <v>263875885</v>
      </c>
      <c r="D39" s="32"/>
      <c r="E39" s="33"/>
      <c r="F39" s="2"/>
      <c r="G39" s="2">
        <v>302632490</v>
      </c>
      <c r="H39" s="2">
        <f>+G40+H60</f>
        <v>306420205</v>
      </c>
      <c r="I39" s="2">
        <f>+H40+I60</f>
        <v>311467147</v>
      </c>
      <c r="J39" s="2">
        <f>+G39</f>
        <v>302632490</v>
      </c>
      <c r="K39" s="2">
        <f>+I40+K60</f>
        <v>317827755</v>
      </c>
      <c r="L39" s="2">
        <f>+K40+L60</f>
        <v>323895789</v>
      </c>
      <c r="M39" s="2">
        <f>+L40+M60</f>
        <v>327798421</v>
      </c>
      <c r="N39" s="2">
        <f>+K39</f>
        <v>317827755</v>
      </c>
      <c r="O39" s="2">
        <f>+M40+O60</f>
        <v>331863799</v>
      </c>
      <c r="P39" s="2">
        <f>+O40+P60</f>
        <v>331863799</v>
      </c>
      <c r="Q39" s="2">
        <f>+P40+Q60</f>
        <v>331863799</v>
      </c>
      <c r="R39" s="2">
        <f>+O39</f>
        <v>331863799</v>
      </c>
      <c r="S39" s="2">
        <f>+Q40+S60</f>
        <v>331863799</v>
      </c>
      <c r="T39" s="2">
        <f>+S40+T60</f>
        <v>331863799</v>
      </c>
      <c r="U39" s="2">
        <f>+T40+U60</f>
        <v>331863799</v>
      </c>
      <c r="V39" s="2">
        <f>+S39</f>
        <v>331863799</v>
      </c>
      <c r="W39" s="2">
        <f>+G39</f>
        <v>302632490</v>
      </c>
      <c r="X39" s="2"/>
      <c r="Y39" s="2">
        <f>+W39-X39</f>
        <v>302632490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303099980</v>
      </c>
      <c r="D40" s="43">
        <f t="shared" ref="D40:AA40" si="4">+D38+D39</f>
        <v>0</v>
      </c>
      <c r="E40" s="44">
        <f t="shared" si="4"/>
        <v>66965730</v>
      </c>
      <c r="F40" s="45">
        <f t="shared" si="4"/>
        <v>66965730</v>
      </c>
      <c r="G40" s="45">
        <f t="shared" si="4"/>
        <v>306420205</v>
      </c>
      <c r="H40" s="45">
        <f t="shared" si="4"/>
        <v>311467147</v>
      </c>
      <c r="I40" s="45">
        <f t="shared" si="4"/>
        <v>317827755</v>
      </c>
      <c r="J40" s="45">
        <f>+I40</f>
        <v>317827755</v>
      </c>
      <c r="K40" s="45">
        <f t="shared" si="4"/>
        <v>323895789</v>
      </c>
      <c r="L40" s="45">
        <f t="shared" si="4"/>
        <v>327798421</v>
      </c>
      <c r="M40" s="45">
        <f t="shared" si="4"/>
        <v>331863799</v>
      </c>
      <c r="N40" s="45">
        <f>+M40</f>
        <v>331863799</v>
      </c>
      <c r="O40" s="45">
        <f t="shared" si="4"/>
        <v>331863799</v>
      </c>
      <c r="P40" s="45">
        <f t="shared" si="4"/>
        <v>331863799</v>
      </c>
      <c r="Q40" s="45">
        <f t="shared" si="4"/>
        <v>331863799</v>
      </c>
      <c r="R40" s="45">
        <f>+Q40</f>
        <v>331863799</v>
      </c>
      <c r="S40" s="45">
        <f t="shared" si="4"/>
        <v>331863799</v>
      </c>
      <c r="T40" s="45">
        <f t="shared" si="4"/>
        <v>331863799</v>
      </c>
      <c r="U40" s="45">
        <f t="shared" si="4"/>
        <v>331863799</v>
      </c>
      <c r="V40" s="45">
        <f>+U40</f>
        <v>331863799</v>
      </c>
      <c r="W40" s="45">
        <f>+V40</f>
        <v>331863799</v>
      </c>
      <c r="X40" s="45">
        <f t="shared" si="4"/>
        <v>33482868</v>
      </c>
      <c r="Y40" s="45">
        <f t="shared" si="4"/>
        <v>298380931</v>
      </c>
      <c r="Z40" s="46">
        <f>+IF(X40&lt;&gt;0,+(Y40/X40)*100,0)</f>
        <v>891.14508052297072</v>
      </c>
      <c r="AA40" s="47">
        <f t="shared" si="4"/>
        <v>66965730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302632490</v>
      </c>
      <c r="J60">
        <v>302632490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13010606</v>
      </c>
      <c r="D7" s="18"/>
      <c r="E7" s="19">
        <v>44504250</v>
      </c>
      <c r="F7" s="20">
        <v>44504250</v>
      </c>
      <c r="G7" s="20">
        <v>1084860</v>
      </c>
      <c r="H7" s="20">
        <v>1283646</v>
      </c>
      <c r="I7" s="20">
        <v>1134933</v>
      </c>
      <c r="J7" s="20">
        <v>3503439</v>
      </c>
      <c r="K7" s="20">
        <v>1157191</v>
      </c>
      <c r="L7" s="20"/>
      <c r="M7" s="20">
        <v>2303815</v>
      </c>
      <c r="N7" s="20">
        <v>3461006</v>
      </c>
      <c r="O7" s="20"/>
      <c r="P7" s="20"/>
      <c r="Q7" s="20"/>
      <c r="R7" s="20"/>
      <c r="S7" s="20"/>
      <c r="T7" s="20"/>
      <c r="U7" s="20"/>
      <c r="V7" s="20"/>
      <c r="W7" s="20">
        <v>6964445</v>
      </c>
      <c r="X7" s="20">
        <v>22252128</v>
      </c>
      <c r="Y7" s="20">
        <v>-15287683</v>
      </c>
      <c r="Z7" s="21">
        <v>-68.702116939108024</v>
      </c>
      <c r="AA7" s="22">
        <v>44504250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30451323</v>
      </c>
      <c r="D9" s="18"/>
      <c r="E9" s="19">
        <v>3484373</v>
      </c>
      <c r="F9" s="20">
        <v>3484373</v>
      </c>
      <c r="G9" s="20"/>
      <c r="H9" s="20"/>
      <c r="I9" s="20">
        <v>2424190</v>
      </c>
      <c r="J9" s="20">
        <v>2424190</v>
      </c>
      <c r="K9" s="20">
        <v>191</v>
      </c>
      <c r="L9" s="20"/>
      <c r="M9" s="20">
        <v>750</v>
      </c>
      <c r="N9" s="20">
        <v>941</v>
      </c>
      <c r="O9" s="20"/>
      <c r="P9" s="20"/>
      <c r="Q9" s="20"/>
      <c r="R9" s="20"/>
      <c r="S9" s="20"/>
      <c r="T9" s="20"/>
      <c r="U9" s="20"/>
      <c r="V9" s="20"/>
      <c r="W9" s="20">
        <v>2425131</v>
      </c>
      <c r="X9" s="20">
        <v>1742184</v>
      </c>
      <c r="Y9" s="20">
        <v>682947</v>
      </c>
      <c r="Z9" s="21">
        <v>39.200624044303012</v>
      </c>
      <c r="AA9" s="22">
        <v>3484373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-12148497</v>
      </c>
      <c r="D14" s="18"/>
      <c r="E14" s="19">
        <v>-12911843</v>
      </c>
      <c r="F14" s="20">
        <v>-12911843</v>
      </c>
      <c r="G14" s="20">
        <v>-5579409</v>
      </c>
      <c r="H14" s="20">
        <v>-2251131</v>
      </c>
      <c r="I14" s="20">
        <v>-1310600</v>
      </c>
      <c r="J14" s="20">
        <v>-9141140</v>
      </c>
      <c r="K14" s="20">
        <v>-1004080</v>
      </c>
      <c r="L14" s="20"/>
      <c r="M14" s="20">
        <v>-2332266</v>
      </c>
      <c r="N14" s="20">
        <v>-3336346</v>
      </c>
      <c r="O14" s="20"/>
      <c r="P14" s="20"/>
      <c r="Q14" s="20"/>
      <c r="R14" s="20"/>
      <c r="S14" s="20"/>
      <c r="T14" s="20"/>
      <c r="U14" s="20"/>
      <c r="V14" s="20"/>
      <c r="W14" s="20">
        <v>-12477486</v>
      </c>
      <c r="X14" s="20">
        <v>-6455916</v>
      </c>
      <c r="Y14" s="20">
        <v>-6021570</v>
      </c>
      <c r="Z14" s="21">
        <v>93.272124358495361</v>
      </c>
      <c r="AA14" s="22">
        <v>-12911843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31313432</v>
      </c>
      <c r="D17" s="26">
        <f>SUM(D6:D16)</f>
        <v>0</v>
      </c>
      <c r="E17" s="27">
        <f t="shared" si="0"/>
        <v>35076780</v>
      </c>
      <c r="F17" s="28">
        <f t="shared" si="0"/>
        <v>35076780</v>
      </c>
      <c r="G17" s="28">
        <f t="shared" si="0"/>
        <v>-4494549</v>
      </c>
      <c r="H17" s="28">
        <f t="shared" si="0"/>
        <v>-967485</v>
      </c>
      <c r="I17" s="28">
        <f t="shared" si="0"/>
        <v>2248523</v>
      </c>
      <c r="J17" s="28">
        <f t="shared" si="0"/>
        <v>-3213511</v>
      </c>
      <c r="K17" s="28">
        <f t="shared" si="0"/>
        <v>153302</v>
      </c>
      <c r="L17" s="28">
        <f t="shared" si="0"/>
        <v>0</v>
      </c>
      <c r="M17" s="28">
        <f t="shared" si="0"/>
        <v>-27701</v>
      </c>
      <c r="N17" s="28">
        <f t="shared" si="0"/>
        <v>125601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-3087910</v>
      </c>
      <c r="X17" s="28">
        <f t="shared" si="0"/>
        <v>17538396</v>
      </c>
      <c r="Y17" s="28">
        <f t="shared" si="0"/>
        <v>-20626306</v>
      </c>
      <c r="Z17" s="29">
        <f>+IF(X17&lt;&gt;0,+(Y17/X17)*100,0)</f>
        <v>-117.6065701789377</v>
      </c>
      <c r="AA17" s="30">
        <f>SUM(AA6:AA16)</f>
        <v>35076780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-2437259</v>
      </c>
      <c r="D26" s="18"/>
      <c r="E26" s="19">
        <v>-4000000</v>
      </c>
      <c r="F26" s="20">
        <v>-4000000</v>
      </c>
      <c r="G26" s="20"/>
      <c r="H26" s="20"/>
      <c r="I26" s="20">
        <v>-1533315</v>
      </c>
      <c r="J26" s="20">
        <v>-1533315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-1533315</v>
      </c>
      <c r="X26" s="20">
        <v>-2000004</v>
      </c>
      <c r="Y26" s="20">
        <v>466689</v>
      </c>
      <c r="Z26" s="21">
        <v>-23.334403331193336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-2437259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-1533315</v>
      </c>
      <c r="J27" s="28">
        <f t="shared" si="1"/>
        <v>-1533315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-1533315</v>
      </c>
      <c r="X27" s="28">
        <f t="shared" si="1"/>
        <v>-2000004</v>
      </c>
      <c r="Y27" s="28">
        <f t="shared" si="1"/>
        <v>466689</v>
      </c>
      <c r="Z27" s="29">
        <f>+IF(X27&lt;&gt;0,+(Y27/X27)*100,0)</f>
        <v>-23.334403331193336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28876173</v>
      </c>
      <c r="D38" s="32">
        <f>+D17+D27+D36</f>
        <v>0</v>
      </c>
      <c r="E38" s="33">
        <f t="shared" si="3"/>
        <v>31076780</v>
      </c>
      <c r="F38" s="2">
        <f t="shared" si="3"/>
        <v>31076780</v>
      </c>
      <c r="G38" s="2">
        <f t="shared" si="3"/>
        <v>-4494549</v>
      </c>
      <c r="H38" s="2">
        <f t="shared" si="3"/>
        <v>-967485</v>
      </c>
      <c r="I38" s="2">
        <f t="shared" si="3"/>
        <v>715208</v>
      </c>
      <c r="J38" s="2">
        <f t="shared" si="3"/>
        <v>-4746826</v>
      </c>
      <c r="K38" s="2">
        <f t="shared" si="3"/>
        <v>153302</v>
      </c>
      <c r="L38" s="2">
        <f t="shared" si="3"/>
        <v>0</v>
      </c>
      <c r="M38" s="2">
        <f t="shared" si="3"/>
        <v>-27701</v>
      </c>
      <c r="N38" s="2">
        <f t="shared" si="3"/>
        <v>125601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-4621225</v>
      </c>
      <c r="X38" s="2">
        <f t="shared" si="3"/>
        <v>15538392</v>
      </c>
      <c r="Y38" s="2">
        <f t="shared" si="3"/>
        <v>-20159617</v>
      </c>
      <c r="Z38" s="34">
        <f>+IF(X38&lt;&gt;0,+(Y38/X38)*100,0)</f>
        <v>-129.7406900276425</v>
      </c>
      <c r="AA38" s="35">
        <f>+AA17+AA27+AA36</f>
        <v>31076780</v>
      </c>
    </row>
    <row r="39" spans="1:27" x14ac:dyDescent="0.25">
      <c r="A39" s="23" t="s">
        <v>60</v>
      </c>
      <c r="B39" s="17"/>
      <c r="C39" s="32">
        <v>-122307645</v>
      </c>
      <c r="D39" s="32"/>
      <c r="E39" s="33">
        <v>25157335</v>
      </c>
      <c r="F39" s="2">
        <v>25157335</v>
      </c>
      <c r="G39" s="2">
        <v>-93311162</v>
      </c>
      <c r="H39" s="2">
        <f>+G40+H60</f>
        <v>-97805711</v>
      </c>
      <c r="I39" s="2">
        <f>+H40+I60</f>
        <v>-98773196</v>
      </c>
      <c r="J39" s="2">
        <f>+G39</f>
        <v>-93311162</v>
      </c>
      <c r="K39" s="2">
        <f>+I40+K60</f>
        <v>-98057988</v>
      </c>
      <c r="L39" s="2">
        <f>+K40+L60</f>
        <v>-97904686</v>
      </c>
      <c r="M39" s="2">
        <f>+L40+M60</f>
        <v>-97904686</v>
      </c>
      <c r="N39" s="2">
        <f>+K39</f>
        <v>-98057988</v>
      </c>
      <c r="O39" s="2">
        <f>+M40+O60</f>
        <v>-97932387</v>
      </c>
      <c r="P39" s="2">
        <f>+O40+P60</f>
        <v>-97932387</v>
      </c>
      <c r="Q39" s="2">
        <f>+P40+Q60</f>
        <v>-97932387</v>
      </c>
      <c r="R39" s="2">
        <f>+O39</f>
        <v>-97932387</v>
      </c>
      <c r="S39" s="2">
        <f>+Q40+S60</f>
        <v>-97932387</v>
      </c>
      <c r="T39" s="2">
        <f>+S40+T60</f>
        <v>-97932387</v>
      </c>
      <c r="U39" s="2">
        <f>+T40+U60</f>
        <v>-97932387</v>
      </c>
      <c r="V39" s="2">
        <f>+S39</f>
        <v>-97932387</v>
      </c>
      <c r="W39" s="2">
        <f>+G39</f>
        <v>-93311162</v>
      </c>
      <c r="X39" s="2">
        <v>25157335</v>
      </c>
      <c r="Y39" s="2">
        <f>+W39-X39</f>
        <v>-118468497</v>
      </c>
      <c r="Z39" s="34">
        <f>+IF(X39&lt;&gt;0,+(Y39/X39)*100,0)</f>
        <v>-470.91036073574566</v>
      </c>
      <c r="AA39" s="35">
        <v>25157335</v>
      </c>
    </row>
    <row r="40" spans="1:27" x14ac:dyDescent="0.25">
      <c r="A40" s="41" t="s">
        <v>62</v>
      </c>
      <c r="B40" s="42" t="s">
        <v>61</v>
      </c>
      <c r="C40" s="43">
        <f>+C38+C39</f>
        <v>-93431472</v>
      </c>
      <c r="D40" s="43">
        <f t="shared" ref="D40:AA40" si="4">+D38+D39</f>
        <v>0</v>
      </c>
      <c r="E40" s="44">
        <f t="shared" si="4"/>
        <v>56234115</v>
      </c>
      <c r="F40" s="45">
        <f t="shared" si="4"/>
        <v>56234115</v>
      </c>
      <c r="G40" s="45">
        <f t="shared" si="4"/>
        <v>-97805711</v>
      </c>
      <c r="H40" s="45">
        <f t="shared" si="4"/>
        <v>-98773196</v>
      </c>
      <c r="I40" s="45">
        <f t="shared" si="4"/>
        <v>-98057988</v>
      </c>
      <c r="J40" s="45">
        <f>+I40</f>
        <v>-98057988</v>
      </c>
      <c r="K40" s="45">
        <f t="shared" si="4"/>
        <v>-97904686</v>
      </c>
      <c r="L40" s="45">
        <f t="shared" si="4"/>
        <v>-97904686</v>
      </c>
      <c r="M40" s="45">
        <f t="shared" si="4"/>
        <v>-97932387</v>
      </c>
      <c r="N40" s="45">
        <f>+M40</f>
        <v>-97932387</v>
      </c>
      <c r="O40" s="45">
        <f t="shared" si="4"/>
        <v>-97932387</v>
      </c>
      <c r="P40" s="45">
        <f t="shared" si="4"/>
        <v>-97932387</v>
      </c>
      <c r="Q40" s="45">
        <f t="shared" si="4"/>
        <v>-97932387</v>
      </c>
      <c r="R40" s="45">
        <f>+Q40</f>
        <v>-97932387</v>
      </c>
      <c r="S40" s="45">
        <f t="shared" si="4"/>
        <v>-97932387</v>
      </c>
      <c r="T40" s="45">
        <f t="shared" si="4"/>
        <v>-97932387</v>
      </c>
      <c r="U40" s="45">
        <f t="shared" si="4"/>
        <v>-97932387</v>
      </c>
      <c r="V40" s="45">
        <f>+U40</f>
        <v>-97932387</v>
      </c>
      <c r="W40" s="45">
        <f>+V40</f>
        <v>-97932387</v>
      </c>
      <c r="X40" s="45">
        <f t="shared" si="4"/>
        <v>40695727</v>
      </c>
      <c r="Y40" s="45">
        <f t="shared" si="4"/>
        <v>-138628114</v>
      </c>
      <c r="Z40" s="46">
        <f>+IF(X40&lt;&gt;0,+(Y40/X40)*100,0)</f>
        <v>-340.64538028771426</v>
      </c>
      <c r="AA40" s="47">
        <f t="shared" si="4"/>
        <v>56234115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-93311162</v>
      </c>
      <c r="J60">
        <v>-93311162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100975245</v>
      </c>
      <c r="D7" s="18"/>
      <c r="E7" s="19">
        <v>303472902</v>
      </c>
      <c r="F7" s="20">
        <v>303472902</v>
      </c>
      <c r="G7" s="20">
        <v>9675900</v>
      </c>
      <c r="H7" s="20">
        <v>9123308</v>
      </c>
      <c r="I7" s="20">
        <v>9016471</v>
      </c>
      <c r="J7" s="20">
        <v>27815679</v>
      </c>
      <c r="K7" s="20">
        <v>9549223</v>
      </c>
      <c r="L7" s="20">
        <v>8380555</v>
      </c>
      <c r="M7" s="20">
        <v>9111373</v>
      </c>
      <c r="N7" s="20">
        <v>27041151</v>
      </c>
      <c r="O7" s="20"/>
      <c r="P7" s="20"/>
      <c r="Q7" s="20"/>
      <c r="R7" s="20"/>
      <c r="S7" s="20"/>
      <c r="T7" s="20"/>
      <c r="U7" s="20"/>
      <c r="V7" s="20"/>
      <c r="W7" s="20">
        <v>54856830</v>
      </c>
      <c r="X7" s="20">
        <v>151736454</v>
      </c>
      <c r="Y7" s="20">
        <v>-96879624</v>
      </c>
      <c r="Z7" s="21">
        <v>-63.847296708278158</v>
      </c>
      <c r="AA7" s="22">
        <v>303472902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24196333</v>
      </c>
      <c r="F9" s="20">
        <v>24196333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18147230</v>
      </c>
      <c r="Y9" s="20">
        <v>-18147230</v>
      </c>
      <c r="Z9" s="21">
        <v>-100</v>
      </c>
      <c r="AA9" s="22">
        <v>24196333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-73282248</v>
      </c>
      <c r="D14" s="18"/>
      <c r="E14" s="19">
        <v>-156161729</v>
      </c>
      <c r="F14" s="20">
        <v>-156161729</v>
      </c>
      <c r="G14" s="20">
        <v>-12299074</v>
      </c>
      <c r="H14" s="20">
        <v>-6765992</v>
      </c>
      <c r="I14" s="20">
        <v>-7259666</v>
      </c>
      <c r="J14" s="20">
        <v>-26324732</v>
      </c>
      <c r="K14" s="20">
        <v>-5479854</v>
      </c>
      <c r="L14" s="20">
        <v>-4193303</v>
      </c>
      <c r="M14" s="20">
        <v>-9073353</v>
      </c>
      <c r="N14" s="20">
        <v>-18746510</v>
      </c>
      <c r="O14" s="20"/>
      <c r="P14" s="20"/>
      <c r="Q14" s="20"/>
      <c r="R14" s="20"/>
      <c r="S14" s="20"/>
      <c r="T14" s="20"/>
      <c r="U14" s="20"/>
      <c r="V14" s="20"/>
      <c r="W14" s="20">
        <v>-45071242</v>
      </c>
      <c r="X14" s="20">
        <v>-78080880</v>
      </c>
      <c r="Y14" s="20">
        <v>33009638</v>
      </c>
      <c r="Z14" s="21">
        <v>-42.276211538599462</v>
      </c>
      <c r="AA14" s="22">
        <v>-156161729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-2610</v>
      </c>
      <c r="Y15" s="20">
        <v>2610</v>
      </c>
      <c r="Z15" s="21">
        <v>-100</v>
      </c>
      <c r="AA15" s="22">
        <v>-5220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27692997</v>
      </c>
      <c r="D17" s="26">
        <f>SUM(D6:D16)</f>
        <v>0</v>
      </c>
      <c r="E17" s="27">
        <f t="shared" si="0"/>
        <v>171502286</v>
      </c>
      <c r="F17" s="28">
        <f t="shared" si="0"/>
        <v>171502286</v>
      </c>
      <c r="G17" s="28">
        <f t="shared" si="0"/>
        <v>-2623174</v>
      </c>
      <c r="H17" s="28">
        <f t="shared" si="0"/>
        <v>2357316</v>
      </c>
      <c r="I17" s="28">
        <f t="shared" si="0"/>
        <v>1756805</v>
      </c>
      <c r="J17" s="28">
        <f t="shared" si="0"/>
        <v>1490947</v>
      </c>
      <c r="K17" s="28">
        <f t="shared" si="0"/>
        <v>4069369</v>
      </c>
      <c r="L17" s="28">
        <f t="shared" si="0"/>
        <v>4187252</v>
      </c>
      <c r="M17" s="28">
        <f t="shared" si="0"/>
        <v>38020</v>
      </c>
      <c r="N17" s="28">
        <f t="shared" si="0"/>
        <v>8294641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9785588</v>
      </c>
      <c r="X17" s="28">
        <f t="shared" si="0"/>
        <v>91800194</v>
      </c>
      <c r="Y17" s="28">
        <f t="shared" si="0"/>
        <v>-82014606</v>
      </c>
      <c r="Z17" s="29">
        <f>+IF(X17&lt;&gt;0,+(Y17/X17)*100,0)</f>
        <v>-89.340340609737709</v>
      </c>
      <c r="AA17" s="30">
        <f>SUM(AA6:AA16)</f>
        <v>171502286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-1288936</v>
      </c>
      <c r="D26" s="18"/>
      <c r="E26" s="19">
        <v>-2100000</v>
      </c>
      <c r="F26" s="20">
        <v>-2100000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-1050000</v>
      </c>
      <c r="Y26" s="20">
        <v>1050000</v>
      </c>
      <c r="Z26" s="21">
        <v>-100</v>
      </c>
      <c r="AA26" s="22">
        <v>-2100000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-1288936</v>
      </c>
      <c r="D27" s="26">
        <f>SUM(D21:D26)</f>
        <v>0</v>
      </c>
      <c r="E27" s="27">
        <f t="shared" si="1"/>
        <v>-2100000</v>
      </c>
      <c r="F27" s="28">
        <f t="shared" si="1"/>
        <v>-2100000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-1050000</v>
      </c>
      <c r="Y27" s="28">
        <f t="shared" si="1"/>
        <v>1050000</v>
      </c>
      <c r="Z27" s="29">
        <f>+IF(X27&lt;&gt;0,+(Y27/X27)*100,0)</f>
        <v>-100</v>
      </c>
      <c r="AA27" s="30">
        <f>SUM(AA21:AA26)</f>
        <v>-2100000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26404061</v>
      </c>
      <c r="D38" s="32">
        <f>+D17+D27+D36</f>
        <v>0</v>
      </c>
      <c r="E38" s="33">
        <f t="shared" si="3"/>
        <v>169402286</v>
      </c>
      <c r="F38" s="2">
        <f t="shared" si="3"/>
        <v>169402286</v>
      </c>
      <c r="G38" s="2">
        <f t="shared" si="3"/>
        <v>-2623174</v>
      </c>
      <c r="H38" s="2">
        <f t="shared" si="3"/>
        <v>2357316</v>
      </c>
      <c r="I38" s="2">
        <f t="shared" si="3"/>
        <v>1756805</v>
      </c>
      <c r="J38" s="2">
        <f t="shared" si="3"/>
        <v>1490947</v>
      </c>
      <c r="K38" s="2">
        <f t="shared" si="3"/>
        <v>4069369</v>
      </c>
      <c r="L38" s="2">
        <f t="shared" si="3"/>
        <v>4187252</v>
      </c>
      <c r="M38" s="2">
        <f t="shared" si="3"/>
        <v>38020</v>
      </c>
      <c r="N38" s="2">
        <f t="shared" si="3"/>
        <v>8294641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9785588</v>
      </c>
      <c r="X38" s="2">
        <f t="shared" si="3"/>
        <v>90750194</v>
      </c>
      <c r="Y38" s="2">
        <f t="shared" si="3"/>
        <v>-80964606</v>
      </c>
      <c r="Z38" s="34">
        <f>+IF(X38&lt;&gt;0,+(Y38/X38)*100,0)</f>
        <v>-89.217005971359129</v>
      </c>
      <c r="AA38" s="35">
        <f>+AA17+AA27+AA36</f>
        <v>169402286</v>
      </c>
    </row>
    <row r="39" spans="1:27" x14ac:dyDescent="0.25">
      <c r="A39" s="23" t="s">
        <v>60</v>
      </c>
      <c r="B39" s="17"/>
      <c r="C39" s="32">
        <v>50121341</v>
      </c>
      <c r="D39" s="32"/>
      <c r="E39" s="33"/>
      <c r="F39" s="2"/>
      <c r="G39" s="2">
        <v>90169585</v>
      </c>
      <c r="H39" s="2">
        <f>+G40+H60</f>
        <v>87546411</v>
      </c>
      <c r="I39" s="2">
        <f>+H40+I60</f>
        <v>89903727</v>
      </c>
      <c r="J39" s="2">
        <f>+G39</f>
        <v>90169585</v>
      </c>
      <c r="K39" s="2">
        <f>+I40+K60</f>
        <v>91660532</v>
      </c>
      <c r="L39" s="2">
        <f>+K40+L60</f>
        <v>95729901</v>
      </c>
      <c r="M39" s="2">
        <f>+L40+M60</f>
        <v>99917153</v>
      </c>
      <c r="N39" s="2">
        <f>+K39</f>
        <v>91660532</v>
      </c>
      <c r="O39" s="2">
        <f>+M40+O60</f>
        <v>99955173</v>
      </c>
      <c r="P39" s="2">
        <f>+O40+P60</f>
        <v>99955173</v>
      </c>
      <c r="Q39" s="2">
        <f>+P40+Q60</f>
        <v>99955173</v>
      </c>
      <c r="R39" s="2">
        <f>+O39</f>
        <v>99955173</v>
      </c>
      <c r="S39" s="2">
        <f>+Q40+S60</f>
        <v>99955173</v>
      </c>
      <c r="T39" s="2">
        <f>+S40+T60</f>
        <v>99955173</v>
      </c>
      <c r="U39" s="2">
        <f>+T40+U60</f>
        <v>99955173</v>
      </c>
      <c r="V39" s="2">
        <f>+S39</f>
        <v>99955173</v>
      </c>
      <c r="W39" s="2">
        <f>+G39</f>
        <v>90169585</v>
      </c>
      <c r="X39" s="2"/>
      <c r="Y39" s="2">
        <f>+W39-X39</f>
        <v>90169585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76525402</v>
      </c>
      <c r="D40" s="43">
        <f t="shared" ref="D40:AA40" si="4">+D38+D39</f>
        <v>0</v>
      </c>
      <c r="E40" s="44">
        <f t="shared" si="4"/>
        <v>169402286</v>
      </c>
      <c r="F40" s="45">
        <f t="shared" si="4"/>
        <v>169402286</v>
      </c>
      <c r="G40" s="45">
        <f t="shared" si="4"/>
        <v>87546411</v>
      </c>
      <c r="H40" s="45">
        <f t="shared" si="4"/>
        <v>89903727</v>
      </c>
      <c r="I40" s="45">
        <f t="shared" si="4"/>
        <v>91660532</v>
      </c>
      <c r="J40" s="45">
        <f>+I40</f>
        <v>91660532</v>
      </c>
      <c r="K40" s="45">
        <f t="shared" si="4"/>
        <v>95729901</v>
      </c>
      <c r="L40" s="45">
        <f t="shared" si="4"/>
        <v>99917153</v>
      </c>
      <c r="M40" s="45">
        <f t="shared" si="4"/>
        <v>99955173</v>
      </c>
      <c r="N40" s="45">
        <f>+M40</f>
        <v>99955173</v>
      </c>
      <c r="O40" s="45">
        <f t="shared" si="4"/>
        <v>99955173</v>
      </c>
      <c r="P40" s="45">
        <f t="shared" si="4"/>
        <v>99955173</v>
      </c>
      <c r="Q40" s="45">
        <f t="shared" si="4"/>
        <v>99955173</v>
      </c>
      <c r="R40" s="45">
        <f>+Q40</f>
        <v>99955173</v>
      </c>
      <c r="S40" s="45">
        <f t="shared" si="4"/>
        <v>99955173</v>
      </c>
      <c r="T40" s="45">
        <f t="shared" si="4"/>
        <v>99955173</v>
      </c>
      <c r="U40" s="45">
        <f t="shared" si="4"/>
        <v>99955173</v>
      </c>
      <c r="V40" s="45">
        <f>+U40</f>
        <v>99955173</v>
      </c>
      <c r="W40" s="45">
        <f>+V40</f>
        <v>99955173</v>
      </c>
      <c r="X40" s="45">
        <f t="shared" si="4"/>
        <v>90750194</v>
      </c>
      <c r="Y40" s="45">
        <f t="shared" si="4"/>
        <v>9204979</v>
      </c>
      <c r="Z40" s="46">
        <f>+IF(X40&lt;&gt;0,+(Y40/X40)*100,0)</f>
        <v>10.143205864661843</v>
      </c>
      <c r="AA40" s="47">
        <f t="shared" si="4"/>
        <v>169402286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90169585</v>
      </c>
      <c r="J60">
        <v>90169585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84033378</v>
      </c>
      <c r="D7" s="18"/>
      <c r="E7" s="19">
        <v>145404266</v>
      </c>
      <c r="F7" s="20">
        <v>145404266</v>
      </c>
      <c r="G7" s="20">
        <v>7980134</v>
      </c>
      <c r="H7" s="20">
        <v>7019867</v>
      </c>
      <c r="I7" s="20">
        <v>7164039</v>
      </c>
      <c r="J7" s="20">
        <v>22164040</v>
      </c>
      <c r="K7" s="20">
        <v>7632411</v>
      </c>
      <c r="L7" s="20">
        <v>6649923</v>
      </c>
      <c r="M7" s="20">
        <v>7479283</v>
      </c>
      <c r="N7" s="20">
        <v>21761617</v>
      </c>
      <c r="O7" s="20"/>
      <c r="P7" s="20"/>
      <c r="Q7" s="20"/>
      <c r="R7" s="20"/>
      <c r="S7" s="20"/>
      <c r="T7" s="20"/>
      <c r="U7" s="20"/>
      <c r="V7" s="20"/>
      <c r="W7" s="20">
        <v>43925657</v>
      </c>
      <c r="X7" s="20">
        <v>71609628</v>
      </c>
      <c r="Y7" s="20">
        <v>-27683971</v>
      </c>
      <c r="Z7" s="21">
        <v>-38.659565442792129</v>
      </c>
      <c r="AA7" s="22">
        <v>145404266</v>
      </c>
    </row>
    <row r="8" spans="1:27" x14ac:dyDescent="0.25">
      <c r="A8" s="23" t="s">
        <v>36</v>
      </c>
      <c r="B8" s="17" t="s">
        <v>32</v>
      </c>
      <c r="C8" s="18">
        <v>446587</v>
      </c>
      <c r="D8" s="18"/>
      <c r="E8" s="19">
        <v>-18962072</v>
      </c>
      <c r="F8" s="20">
        <v>-18962072</v>
      </c>
      <c r="G8" s="20">
        <v>65571</v>
      </c>
      <c r="H8" s="20">
        <v>68195</v>
      </c>
      <c r="I8" s="20">
        <v>52085</v>
      </c>
      <c r="J8" s="20">
        <v>185851</v>
      </c>
      <c r="K8" s="20">
        <v>70326</v>
      </c>
      <c r="L8" s="20">
        <v>51102</v>
      </c>
      <c r="M8" s="20">
        <v>57579</v>
      </c>
      <c r="N8" s="20">
        <v>179007</v>
      </c>
      <c r="O8" s="20"/>
      <c r="P8" s="20"/>
      <c r="Q8" s="20"/>
      <c r="R8" s="20"/>
      <c r="S8" s="20"/>
      <c r="T8" s="20"/>
      <c r="U8" s="20"/>
      <c r="V8" s="20"/>
      <c r="W8" s="20">
        <v>364858</v>
      </c>
      <c r="X8" s="20">
        <v>-9209953</v>
      </c>
      <c r="Y8" s="20">
        <v>9574811</v>
      </c>
      <c r="Z8" s="21">
        <v>-103.96156201882899</v>
      </c>
      <c r="AA8" s="22">
        <v>-18962072</v>
      </c>
    </row>
    <row r="9" spans="1:27" x14ac:dyDescent="0.25">
      <c r="A9" s="23" t="s">
        <v>37</v>
      </c>
      <c r="B9" s="17" t="s">
        <v>6</v>
      </c>
      <c r="C9" s="18">
        <v>46955469</v>
      </c>
      <c r="D9" s="18"/>
      <c r="E9" s="19">
        <v>50228328</v>
      </c>
      <c r="F9" s="20">
        <v>50228328</v>
      </c>
      <c r="G9" s="20">
        <v>20276960</v>
      </c>
      <c r="H9" s="20">
        <v>286934</v>
      </c>
      <c r="I9" s="20"/>
      <c r="J9" s="20">
        <v>20563894</v>
      </c>
      <c r="K9" s="20"/>
      <c r="L9" s="20">
        <v>516300</v>
      </c>
      <c r="M9" s="20">
        <v>16221620</v>
      </c>
      <c r="N9" s="20">
        <v>16737920</v>
      </c>
      <c r="O9" s="20"/>
      <c r="P9" s="20"/>
      <c r="Q9" s="20"/>
      <c r="R9" s="20"/>
      <c r="S9" s="20"/>
      <c r="T9" s="20"/>
      <c r="U9" s="20"/>
      <c r="V9" s="20"/>
      <c r="W9" s="20">
        <v>37301814</v>
      </c>
      <c r="X9" s="20">
        <v>25114164</v>
      </c>
      <c r="Y9" s="20">
        <v>12187650</v>
      </c>
      <c r="Z9" s="21">
        <v>48.528989457901126</v>
      </c>
      <c r="AA9" s="22">
        <v>50228328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2659140</v>
      </c>
      <c r="F11" s="20">
        <v>2659140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1329570</v>
      </c>
      <c r="Y11" s="20">
        <v>-1329570</v>
      </c>
      <c r="Z11" s="21">
        <v>-100</v>
      </c>
      <c r="AA11" s="22">
        <v>2659140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-72883632</v>
      </c>
      <c r="D14" s="18"/>
      <c r="E14" s="19">
        <v>-136742390</v>
      </c>
      <c r="F14" s="20">
        <v>-136742390</v>
      </c>
      <c r="G14" s="20">
        <v>-6716884</v>
      </c>
      <c r="H14" s="20">
        <v>-5854518</v>
      </c>
      <c r="I14" s="20">
        <v>-5372141</v>
      </c>
      <c r="J14" s="20">
        <v>-17943543</v>
      </c>
      <c r="K14" s="20">
        <v>-5580482</v>
      </c>
      <c r="L14" s="20">
        <v>-4501631</v>
      </c>
      <c r="M14" s="20">
        <v>-7152627</v>
      </c>
      <c r="N14" s="20">
        <v>-17234740</v>
      </c>
      <c r="O14" s="20"/>
      <c r="P14" s="20"/>
      <c r="Q14" s="20"/>
      <c r="R14" s="20"/>
      <c r="S14" s="20"/>
      <c r="T14" s="20"/>
      <c r="U14" s="20"/>
      <c r="V14" s="20"/>
      <c r="W14" s="20">
        <v>-35178283</v>
      </c>
      <c r="X14" s="20">
        <v>-69209823</v>
      </c>
      <c r="Y14" s="20">
        <v>34031540</v>
      </c>
      <c r="Z14" s="21">
        <v>-49.171546067962055</v>
      </c>
      <c r="AA14" s="22">
        <v>-136742390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-230709</v>
      </c>
      <c r="F15" s="20">
        <v>-230709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-115355</v>
      </c>
      <c r="Y15" s="20">
        <v>115355</v>
      </c>
      <c r="Z15" s="21">
        <v>-100</v>
      </c>
      <c r="AA15" s="22">
        <v>-230709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58551802</v>
      </c>
      <c r="D17" s="26">
        <f>SUM(D6:D16)</f>
        <v>0</v>
      </c>
      <c r="E17" s="27">
        <f t="shared" si="0"/>
        <v>42356563</v>
      </c>
      <c r="F17" s="28">
        <f t="shared" si="0"/>
        <v>42356563</v>
      </c>
      <c r="G17" s="28">
        <f t="shared" si="0"/>
        <v>21605781</v>
      </c>
      <c r="H17" s="28">
        <f t="shared" si="0"/>
        <v>1520478</v>
      </c>
      <c r="I17" s="28">
        <f t="shared" si="0"/>
        <v>1843983</v>
      </c>
      <c r="J17" s="28">
        <f t="shared" si="0"/>
        <v>24970242</v>
      </c>
      <c r="K17" s="28">
        <f t="shared" si="0"/>
        <v>2122255</v>
      </c>
      <c r="L17" s="28">
        <f t="shared" si="0"/>
        <v>2715694</v>
      </c>
      <c r="M17" s="28">
        <f t="shared" si="0"/>
        <v>16605855</v>
      </c>
      <c r="N17" s="28">
        <f t="shared" si="0"/>
        <v>21443804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46414046</v>
      </c>
      <c r="X17" s="28">
        <f t="shared" si="0"/>
        <v>19518231</v>
      </c>
      <c r="Y17" s="28">
        <f t="shared" si="0"/>
        <v>26895815</v>
      </c>
      <c r="Z17" s="29">
        <f>+IF(X17&lt;&gt;0,+(Y17/X17)*100,0)</f>
        <v>137.79842548230934</v>
      </c>
      <c r="AA17" s="30">
        <f>SUM(AA6:AA16)</f>
        <v>42356563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-15882925</v>
      </c>
      <c r="D26" s="18"/>
      <c r="E26" s="19">
        <v>-3105000</v>
      </c>
      <c r="F26" s="20">
        <v>-3105000</v>
      </c>
      <c r="G26" s="20">
        <v>-10761672</v>
      </c>
      <c r="H26" s="20">
        <v>-298700</v>
      </c>
      <c r="I26" s="20"/>
      <c r="J26" s="20">
        <v>-11060372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-11060372</v>
      </c>
      <c r="X26" s="20">
        <v>-1552500</v>
      </c>
      <c r="Y26" s="20">
        <v>-9507872</v>
      </c>
      <c r="Z26" s="21">
        <v>612.42331723027382</v>
      </c>
      <c r="AA26" s="22">
        <v>-3105000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-15882925</v>
      </c>
      <c r="D27" s="26">
        <f>SUM(D21:D26)</f>
        <v>0</v>
      </c>
      <c r="E27" s="27">
        <f t="shared" si="1"/>
        <v>-3105000</v>
      </c>
      <c r="F27" s="28">
        <f t="shared" si="1"/>
        <v>-3105000</v>
      </c>
      <c r="G27" s="28">
        <f t="shared" si="1"/>
        <v>-10761672</v>
      </c>
      <c r="H27" s="28">
        <f t="shared" si="1"/>
        <v>-298700</v>
      </c>
      <c r="I27" s="28">
        <f t="shared" si="1"/>
        <v>0</v>
      </c>
      <c r="J27" s="28">
        <f t="shared" si="1"/>
        <v>-11060372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-11060372</v>
      </c>
      <c r="X27" s="28">
        <f t="shared" si="1"/>
        <v>-1552500</v>
      </c>
      <c r="Y27" s="28">
        <f t="shared" si="1"/>
        <v>-9507872</v>
      </c>
      <c r="Z27" s="29">
        <f>+IF(X27&lt;&gt;0,+(Y27/X27)*100,0)</f>
        <v>612.42331723027382</v>
      </c>
      <c r="AA27" s="30">
        <f>SUM(AA21:AA26)</f>
        <v>-3105000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42668877</v>
      </c>
      <c r="D38" s="32">
        <f>+D17+D27+D36</f>
        <v>0</v>
      </c>
      <c r="E38" s="33">
        <f t="shared" si="3"/>
        <v>39251563</v>
      </c>
      <c r="F38" s="2">
        <f t="shared" si="3"/>
        <v>39251563</v>
      </c>
      <c r="G38" s="2">
        <f t="shared" si="3"/>
        <v>10844109</v>
      </c>
      <c r="H38" s="2">
        <f t="shared" si="3"/>
        <v>1221778</v>
      </c>
      <c r="I38" s="2">
        <f t="shared" si="3"/>
        <v>1843983</v>
      </c>
      <c r="J38" s="2">
        <f t="shared" si="3"/>
        <v>13909870</v>
      </c>
      <c r="K38" s="2">
        <f t="shared" si="3"/>
        <v>2122255</v>
      </c>
      <c r="L38" s="2">
        <f t="shared" si="3"/>
        <v>2715694</v>
      </c>
      <c r="M38" s="2">
        <f t="shared" si="3"/>
        <v>16605855</v>
      </c>
      <c r="N38" s="2">
        <f t="shared" si="3"/>
        <v>21443804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35353674</v>
      </c>
      <c r="X38" s="2">
        <f t="shared" si="3"/>
        <v>17965731</v>
      </c>
      <c r="Y38" s="2">
        <f t="shared" si="3"/>
        <v>17387943</v>
      </c>
      <c r="Z38" s="34">
        <f>+IF(X38&lt;&gt;0,+(Y38/X38)*100,0)</f>
        <v>96.783943831731648</v>
      </c>
      <c r="AA38" s="35">
        <f>+AA17+AA27+AA36</f>
        <v>39251563</v>
      </c>
    </row>
    <row r="39" spans="1:27" x14ac:dyDescent="0.25">
      <c r="A39" s="23" t="s">
        <v>60</v>
      </c>
      <c r="B39" s="17"/>
      <c r="C39" s="32">
        <v>363006163</v>
      </c>
      <c r="D39" s="32"/>
      <c r="E39" s="33"/>
      <c r="F39" s="2"/>
      <c r="G39" s="2">
        <v>435025578</v>
      </c>
      <c r="H39" s="2">
        <f>+G40+H60</f>
        <v>445869687</v>
      </c>
      <c r="I39" s="2">
        <f>+H40+I60</f>
        <v>447091465</v>
      </c>
      <c r="J39" s="2">
        <f>+G39</f>
        <v>435025578</v>
      </c>
      <c r="K39" s="2">
        <f>+I40+K60</f>
        <v>448935448</v>
      </c>
      <c r="L39" s="2">
        <f>+K40+L60</f>
        <v>451057703</v>
      </c>
      <c r="M39" s="2">
        <f>+L40+M60</f>
        <v>453773397</v>
      </c>
      <c r="N39" s="2">
        <f>+K39</f>
        <v>448935448</v>
      </c>
      <c r="O39" s="2">
        <f>+M40+O60</f>
        <v>470379252</v>
      </c>
      <c r="P39" s="2">
        <f>+O40+P60</f>
        <v>470379252</v>
      </c>
      <c r="Q39" s="2">
        <f>+P40+Q60</f>
        <v>470379252</v>
      </c>
      <c r="R39" s="2">
        <f>+O39</f>
        <v>470379252</v>
      </c>
      <c r="S39" s="2">
        <f>+Q40+S60</f>
        <v>470379252</v>
      </c>
      <c r="T39" s="2">
        <f>+S40+T60</f>
        <v>470379252</v>
      </c>
      <c r="U39" s="2">
        <f>+T40+U60</f>
        <v>470379252</v>
      </c>
      <c r="V39" s="2">
        <f>+S39</f>
        <v>470379252</v>
      </c>
      <c r="W39" s="2">
        <f>+G39</f>
        <v>435025578</v>
      </c>
      <c r="X39" s="2"/>
      <c r="Y39" s="2">
        <f>+W39-X39</f>
        <v>435025578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405675040</v>
      </c>
      <c r="D40" s="43">
        <f t="shared" ref="D40:AA40" si="4">+D38+D39</f>
        <v>0</v>
      </c>
      <c r="E40" s="44">
        <f t="shared" si="4"/>
        <v>39251563</v>
      </c>
      <c r="F40" s="45">
        <f t="shared" si="4"/>
        <v>39251563</v>
      </c>
      <c r="G40" s="45">
        <f t="shared" si="4"/>
        <v>445869687</v>
      </c>
      <c r="H40" s="45">
        <f t="shared" si="4"/>
        <v>447091465</v>
      </c>
      <c r="I40" s="45">
        <f t="shared" si="4"/>
        <v>448935448</v>
      </c>
      <c r="J40" s="45">
        <f>+I40</f>
        <v>448935448</v>
      </c>
      <c r="K40" s="45">
        <f t="shared" si="4"/>
        <v>451057703</v>
      </c>
      <c r="L40" s="45">
        <f t="shared" si="4"/>
        <v>453773397</v>
      </c>
      <c r="M40" s="45">
        <f t="shared" si="4"/>
        <v>470379252</v>
      </c>
      <c r="N40" s="45">
        <f>+M40</f>
        <v>470379252</v>
      </c>
      <c r="O40" s="45">
        <f t="shared" si="4"/>
        <v>470379252</v>
      </c>
      <c r="P40" s="45">
        <f t="shared" si="4"/>
        <v>470379252</v>
      </c>
      <c r="Q40" s="45">
        <f t="shared" si="4"/>
        <v>470379252</v>
      </c>
      <c r="R40" s="45">
        <f>+Q40</f>
        <v>470379252</v>
      </c>
      <c r="S40" s="45">
        <f t="shared" si="4"/>
        <v>470379252</v>
      </c>
      <c r="T40" s="45">
        <f t="shared" si="4"/>
        <v>470379252</v>
      </c>
      <c r="U40" s="45">
        <f t="shared" si="4"/>
        <v>470379252</v>
      </c>
      <c r="V40" s="45">
        <f>+U40</f>
        <v>470379252</v>
      </c>
      <c r="W40" s="45">
        <f>+V40</f>
        <v>470379252</v>
      </c>
      <c r="X40" s="45">
        <f t="shared" si="4"/>
        <v>17965731</v>
      </c>
      <c r="Y40" s="45">
        <f t="shared" si="4"/>
        <v>452413521</v>
      </c>
      <c r="Z40" s="46">
        <f>+IF(X40&lt;&gt;0,+(Y40/X40)*100,0)</f>
        <v>2518.2026882179189</v>
      </c>
      <c r="AA40" s="47">
        <f t="shared" si="4"/>
        <v>39251563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435025578</v>
      </c>
      <c r="J60">
        <v>435025578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6833452</v>
      </c>
      <c r="D7" s="18"/>
      <c r="E7" s="19">
        <v>8945520</v>
      </c>
      <c r="F7" s="20">
        <v>8945520</v>
      </c>
      <c r="G7" s="20"/>
      <c r="H7" s="20">
        <v>559015</v>
      </c>
      <c r="I7" s="20">
        <v>668518</v>
      </c>
      <c r="J7" s="20">
        <v>1227533</v>
      </c>
      <c r="K7" s="20">
        <v>590692</v>
      </c>
      <c r="L7" s="20">
        <v>554442</v>
      </c>
      <c r="M7" s="20">
        <v>534045</v>
      </c>
      <c r="N7" s="20">
        <v>1679179</v>
      </c>
      <c r="O7" s="20"/>
      <c r="P7" s="20"/>
      <c r="Q7" s="20"/>
      <c r="R7" s="20"/>
      <c r="S7" s="20"/>
      <c r="T7" s="20"/>
      <c r="U7" s="20"/>
      <c r="V7" s="20"/>
      <c r="W7" s="20">
        <v>2906712</v>
      </c>
      <c r="X7" s="20">
        <v>4472760</v>
      </c>
      <c r="Y7" s="20">
        <v>-1566048</v>
      </c>
      <c r="Z7" s="21">
        <v>-35.013012099911464</v>
      </c>
      <c r="AA7" s="22">
        <v>8945520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33892</v>
      </c>
      <c r="D11" s="18"/>
      <c r="E11" s="19">
        <v>319944</v>
      </c>
      <c r="F11" s="20">
        <v>319944</v>
      </c>
      <c r="G11" s="20"/>
      <c r="H11" s="20">
        <v>1833</v>
      </c>
      <c r="I11" s="20">
        <v>5184</v>
      </c>
      <c r="J11" s="20">
        <v>7017</v>
      </c>
      <c r="K11" s="20">
        <v>5069</v>
      </c>
      <c r="L11" s="20">
        <v>3116</v>
      </c>
      <c r="M11" s="20">
        <v>4733</v>
      </c>
      <c r="N11" s="20">
        <v>12918</v>
      </c>
      <c r="O11" s="20"/>
      <c r="P11" s="20"/>
      <c r="Q11" s="20"/>
      <c r="R11" s="20"/>
      <c r="S11" s="20"/>
      <c r="T11" s="20"/>
      <c r="U11" s="20"/>
      <c r="V11" s="20"/>
      <c r="W11" s="20">
        <v>19935</v>
      </c>
      <c r="X11" s="20">
        <v>159972</v>
      </c>
      <c r="Y11" s="20">
        <v>-140037</v>
      </c>
      <c r="Z11" s="21">
        <v>-87.538444227739859</v>
      </c>
      <c r="AA11" s="22">
        <v>319944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462549</v>
      </c>
      <c r="D14" s="18"/>
      <c r="E14" s="19">
        <v>-12773976</v>
      </c>
      <c r="F14" s="20">
        <v>-12773976</v>
      </c>
      <c r="G14" s="20"/>
      <c r="H14" s="20">
        <v>633203</v>
      </c>
      <c r="I14" s="20">
        <v>-135739</v>
      </c>
      <c r="J14" s="20">
        <v>497464</v>
      </c>
      <c r="K14" s="20">
        <v>-197903</v>
      </c>
      <c r="L14" s="20">
        <v>-319745</v>
      </c>
      <c r="M14" s="20">
        <v>522807</v>
      </c>
      <c r="N14" s="20">
        <v>5159</v>
      </c>
      <c r="O14" s="20"/>
      <c r="P14" s="20"/>
      <c r="Q14" s="20"/>
      <c r="R14" s="20"/>
      <c r="S14" s="20"/>
      <c r="T14" s="20"/>
      <c r="U14" s="20"/>
      <c r="V14" s="20"/>
      <c r="W14" s="20">
        <v>502623</v>
      </c>
      <c r="X14" s="20">
        <v>-6386988</v>
      </c>
      <c r="Y14" s="20">
        <v>6889611</v>
      </c>
      <c r="Z14" s="21">
        <v>-107.86948401969754</v>
      </c>
      <c r="AA14" s="22">
        <v>-12773976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7329893</v>
      </c>
      <c r="D17" s="26">
        <f>SUM(D6:D16)</f>
        <v>0</v>
      </c>
      <c r="E17" s="27">
        <f t="shared" si="0"/>
        <v>-3508512</v>
      </c>
      <c r="F17" s="28">
        <f t="shared" si="0"/>
        <v>-3508512</v>
      </c>
      <c r="G17" s="28">
        <f t="shared" si="0"/>
        <v>0</v>
      </c>
      <c r="H17" s="28">
        <f t="shared" si="0"/>
        <v>1194051</v>
      </c>
      <c r="I17" s="28">
        <f t="shared" si="0"/>
        <v>537963</v>
      </c>
      <c r="J17" s="28">
        <f t="shared" si="0"/>
        <v>1732014</v>
      </c>
      <c r="K17" s="28">
        <f t="shared" si="0"/>
        <v>397858</v>
      </c>
      <c r="L17" s="28">
        <f t="shared" si="0"/>
        <v>237813</v>
      </c>
      <c r="M17" s="28">
        <f t="shared" si="0"/>
        <v>1061585</v>
      </c>
      <c r="N17" s="28">
        <f t="shared" si="0"/>
        <v>1697256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3429270</v>
      </c>
      <c r="X17" s="28">
        <f t="shared" si="0"/>
        <v>-1754256</v>
      </c>
      <c r="Y17" s="28">
        <f t="shared" si="0"/>
        <v>5183526</v>
      </c>
      <c r="Z17" s="29">
        <f>+IF(X17&lt;&gt;0,+(Y17/X17)*100,0)</f>
        <v>-295.48287137111117</v>
      </c>
      <c r="AA17" s="30">
        <f>SUM(AA6:AA16)</f>
        <v>-3508512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-2789769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-2789769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4540124</v>
      </c>
      <c r="D38" s="32">
        <f>+D17+D27+D36</f>
        <v>0</v>
      </c>
      <c r="E38" s="33">
        <f t="shared" si="3"/>
        <v>-3508512</v>
      </c>
      <c r="F38" s="2">
        <f t="shared" si="3"/>
        <v>-3508512</v>
      </c>
      <c r="G38" s="2">
        <f t="shared" si="3"/>
        <v>0</v>
      </c>
      <c r="H38" s="2">
        <f t="shared" si="3"/>
        <v>1194051</v>
      </c>
      <c r="I38" s="2">
        <f t="shared" si="3"/>
        <v>537963</v>
      </c>
      <c r="J38" s="2">
        <f t="shared" si="3"/>
        <v>1732014</v>
      </c>
      <c r="K38" s="2">
        <f t="shared" si="3"/>
        <v>397858</v>
      </c>
      <c r="L38" s="2">
        <f t="shared" si="3"/>
        <v>237813</v>
      </c>
      <c r="M38" s="2">
        <f t="shared" si="3"/>
        <v>1061585</v>
      </c>
      <c r="N38" s="2">
        <f t="shared" si="3"/>
        <v>1697256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3429270</v>
      </c>
      <c r="X38" s="2">
        <f t="shared" si="3"/>
        <v>-1754256</v>
      </c>
      <c r="Y38" s="2">
        <f t="shared" si="3"/>
        <v>5183526</v>
      </c>
      <c r="Z38" s="34">
        <f>+IF(X38&lt;&gt;0,+(Y38/X38)*100,0)</f>
        <v>-295.48287137111117</v>
      </c>
      <c r="AA38" s="35">
        <f>+AA17+AA27+AA36</f>
        <v>-3508512</v>
      </c>
    </row>
    <row r="39" spans="1:27" x14ac:dyDescent="0.25">
      <c r="A39" s="23" t="s">
        <v>60</v>
      </c>
      <c r="B39" s="17"/>
      <c r="C39" s="32">
        <v>-28867842</v>
      </c>
      <c r="D39" s="32"/>
      <c r="E39" s="33"/>
      <c r="F39" s="2"/>
      <c r="G39" s="2"/>
      <c r="H39" s="2">
        <f>+G40+H60</f>
        <v>0</v>
      </c>
      <c r="I39" s="2">
        <f>+H40+I60</f>
        <v>1194051</v>
      </c>
      <c r="J39" s="2">
        <f>+G39</f>
        <v>0</v>
      </c>
      <c r="K39" s="2">
        <f>+I40+K60</f>
        <v>1732014</v>
      </c>
      <c r="L39" s="2">
        <f>+K40+L60</f>
        <v>2129872</v>
      </c>
      <c r="M39" s="2">
        <f>+L40+M60</f>
        <v>2367685</v>
      </c>
      <c r="N39" s="2">
        <f>+K39</f>
        <v>1732014</v>
      </c>
      <c r="O39" s="2">
        <f>+M40+O60</f>
        <v>3429270</v>
      </c>
      <c r="P39" s="2">
        <f>+O40+P60</f>
        <v>3429270</v>
      </c>
      <c r="Q39" s="2">
        <f>+P40+Q60</f>
        <v>3429270</v>
      </c>
      <c r="R39" s="2">
        <f>+O39</f>
        <v>3429270</v>
      </c>
      <c r="S39" s="2">
        <f>+Q40+S60</f>
        <v>3429270</v>
      </c>
      <c r="T39" s="2">
        <f>+S40+T60</f>
        <v>3429270</v>
      </c>
      <c r="U39" s="2">
        <f>+T40+U60</f>
        <v>3429270</v>
      </c>
      <c r="V39" s="2">
        <f>+S39</f>
        <v>3429270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-24327718</v>
      </c>
      <c r="D40" s="43">
        <f t="shared" ref="D40:AA40" si="4">+D38+D39</f>
        <v>0</v>
      </c>
      <c r="E40" s="44">
        <f t="shared" si="4"/>
        <v>-3508512</v>
      </c>
      <c r="F40" s="45">
        <f t="shared" si="4"/>
        <v>-3508512</v>
      </c>
      <c r="G40" s="45">
        <f t="shared" si="4"/>
        <v>0</v>
      </c>
      <c r="H40" s="45">
        <f t="shared" si="4"/>
        <v>1194051</v>
      </c>
      <c r="I40" s="45">
        <f t="shared" si="4"/>
        <v>1732014</v>
      </c>
      <c r="J40" s="45">
        <f>+I40</f>
        <v>1732014</v>
      </c>
      <c r="K40" s="45">
        <f t="shared" si="4"/>
        <v>2129872</v>
      </c>
      <c r="L40" s="45">
        <f t="shared" si="4"/>
        <v>2367685</v>
      </c>
      <c r="M40" s="45">
        <f t="shared" si="4"/>
        <v>3429270</v>
      </c>
      <c r="N40" s="45">
        <f>+M40</f>
        <v>3429270</v>
      </c>
      <c r="O40" s="45">
        <f t="shared" si="4"/>
        <v>3429270</v>
      </c>
      <c r="P40" s="45">
        <f t="shared" si="4"/>
        <v>3429270</v>
      </c>
      <c r="Q40" s="45">
        <f t="shared" si="4"/>
        <v>3429270</v>
      </c>
      <c r="R40" s="45">
        <f>+Q40</f>
        <v>3429270</v>
      </c>
      <c r="S40" s="45">
        <f t="shared" si="4"/>
        <v>3429270</v>
      </c>
      <c r="T40" s="45">
        <f t="shared" si="4"/>
        <v>3429270</v>
      </c>
      <c r="U40" s="45">
        <f t="shared" si="4"/>
        <v>3429270</v>
      </c>
      <c r="V40" s="45">
        <f>+U40</f>
        <v>3429270</v>
      </c>
      <c r="W40" s="45">
        <f>+V40</f>
        <v>3429270</v>
      </c>
      <c r="X40" s="45">
        <f t="shared" si="4"/>
        <v>-1754256</v>
      </c>
      <c r="Y40" s="45">
        <f t="shared" si="4"/>
        <v>5183526</v>
      </c>
      <c r="Z40" s="46">
        <f>+IF(X40&lt;&gt;0,+(Y40/X40)*100,0)</f>
        <v>-295.48287137111117</v>
      </c>
      <c r="AA40" s="47">
        <f t="shared" si="4"/>
        <v>-3508512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1767347</v>
      </c>
      <c r="D7" s="18"/>
      <c r="E7" s="19">
        <v>1019579</v>
      </c>
      <c r="F7" s="20">
        <v>1019579</v>
      </c>
      <c r="G7" s="20">
        <v>192893</v>
      </c>
      <c r="H7" s="20">
        <v>134780</v>
      </c>
      <c r="I7" s="20">
        <v>220593</v>
      </c>
      <c r="J7" s="20">
        <v>548266</v>
      </c>
      <c r="K7" s="20">
        <v>181877</v>
      </c>
      <c r="L7" s="20">
        <v>248053</v>
      </c>
      <c r="M7" s="20">
        <v>187122</v>
      </c>
      <c r="N7" s="20">
        <v>617052</v>
      </c>
      <c r="O7" s="20"/>
      <c r="P7" s="20"/>
      <c r="Q7" s="20"/>
      <c r="R7" s="20"/>
      <c r="S7" s="20"/>
      <c r="T7" s="20"/>
      <c r="U7" s="20"/>
      <c r="V7" s="20"/>
      <c r="W7" s="20">
        <v>1165318</v>
      </c>
      <c r="X7" s="20">
        <v>509790</v>
      </c>
      <c r="Y7" s="20">
        <v>655528</v>
      </c>
      <c r="Z7" s="21">
        <v>128.58784989897799</v>
      </c>
      <c r="AA7" s="22">
        <v>1019579</v>
      </c>
    </row>
    <row r="8" spans="1:27" x14ac:dyDescent="0.25">
      <c r="A8" s="23" t="s">
        <v>36</v>
      </c>
      <c r="B8" s="17" t="s">
        <v>32</v>
      </c>
      <c r="C8" s="18">
        <v>44358</v>
      </c>
      <c r="D8" s="18"/>
      <c r="E8" s="19">
        <v>37889</v>
      </c>
      <c r="F8" s="20">
        <v>37889</v>
      </c>
      <c r="G8" s="20">
        <v>3203</v>
      </c>
      <c r="H8" s="20">
        <v>2316</v>
      </c>
      <c r="I8" s="20">
        <v>3242</v>
      </c>
      <c r="J8" s="20">
        <v>8761</v>
      </c>
      <c r="K8" s="20">
        <v>2316</v>
      </c>
      <c r="L8" s="20">
        <v>4631</v>
      </c>
      <c r="M8" s="20">
        <v>1389</v>
      </c>
      <c r="N8" s="20">
        <v>8336</v>
      </c>
      <c r="O8" s="20"/>
      <c r="P8" s="20"/>
      <c r="Q8" s="20"/>
      <c r="R8" s="20"/>
      <c r="S8" s="20"/>
      <c r="T8" s="20"/>
      <c r="U8" s="20"/>
      <c r="V8" s="20"/>
      <c r="W8" s="20">
        <v>17097</v>
      </c>
      <c r="X8" s="20">
        <v>18942</v>
      </c>
      <c r="Y8" s="20">
        <v>-1845</v>
      </c>
      <c r="Z8" s="21">
        <v>-9.7402597402597415</v>
      </c>
      <c r="AA8" s="22">
        <v>37889</v>
      </c>
    </row>
    <row r="9" spans="1:27" x14ac:dyDescent="0.25">
      <c r="A9" s="23" t="s">
        <v>37</v>
      </c>
      <c r="B9" s="17" t="s">
        <v>6</v>
      </c>
      <c r="C9" s="18">
        <v>1165050</v>
      </c>
      <c r="D9" s="18"/>
      <c r="E9" s="19">
        <v>2801000</v>
      </c>
      <c r="F9" s="20">
        <v>2801000</v>
      </c>
      <c r="G9" s="20"/>
      <c r="H9" s="20">
        <v>700000</v>
      </c>
      <c r="I9" s="20"/>
      <c r="J9" s="20">
        <v>700000</v>
      </c>
      <c r="K9" s="20"/>
      <c r="L9" s="20">
        <v>1260000</v>
      </c>
      <c r="M9" s="20"/>
      <c r="N9" s="20">
        <v>1260000</v>
      </c>
      <c r="O9" s="20"/>
      <c r="P9" s="20"/>
      <c r="Q9" s="20"/>
      <c r="R9" s="20"/>
      <c r="S9" s="20"/>
      <c r="T9" s="20"/>
      <c r="U9" s="20"/>
      <c r="V9" s="20"/>
      <c r="W9" s="20">
        <v>1960000</v>
      </c>
      <c r="X9" s="20">
        <v>1400502</v>
      </c>
      <c r="Y9" s="20">
        <v>559498</v>
      </c>
      <c r="Z9" s="21">
        <v>39.949817993833641</v>
      </c>
      <c r="AA9" s="22">
        <v>2801000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115295</v>
      </c>
      <c r="F11" s="20">
        <v>115295</v>
      </c>
      <c r="G11" s="20">
        <v>83591</v>
      </c>
      <c r="H11" s="20">
        <v>39779</v>
      </c>
      <c r="I11" s="20">
        <v>75058</v>
      </c>
      <c r="J11" s="20">
        <v>198428</v>
      </c>
      <c r="K11" s="20">
        <v>56597</v>
      </c>
      <c r="L11" s="20">
        <v>80723</v>
      </c>
      <c r="M11" s="20">
        <v>73040</v>
      </c>
      <c r="N11" s="20">
        <v>210360</v>
      </c>
      <c r="O11" s="20"/>
      <c r="P11" s="20"/>
      <c r="Q11" s="20"/>
      <c r="R11" s="20"/>
      <c r="S11" s="20"/>
      <c r="T11" s="20"/>
      <c r="U11" s="20"/>
      <c r="V11" s="20"/>
      <c r="W11" s="20">
        <v>408788</v>
      </c>
      <c r="X11" s="20">
        <v>57648</v>
      </c>
      <c r="Y11" s="20">
        <v>351140</v>
      </c>
      <c r="Z11" s="21">
        <v>609.11046350263666</v>
      </c>
      <c r="AA11" s="22">
        <v>115295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-2721657</v>
      </c>
      <c r="D14" s="18"/>
      <c r="E14" s="19">
        <v>-24623701</v>
      </c>
      <c r="F14" s="20">
        <v>-24623701</v>
      </c>
      <c r="G14" s="20"/>
      <c r="H14" s="20">
        <v>-665745</v>
      </c>
      <c r="I14" s="20">
        <v>-681470</v>
      </c>
      <c r="J14" s="20">
        <v>-1347215</v>
      </c>
      <c r="K14" s="20">
        <v>-4756693</v>
      </c>
      <c r="L14" s="20">
        <v>-807312</v>
      </c>
      <c r="M14" s="20">
        <v>-827758</v>
      </c>
      <c r="N14" s="20">
        <v>-6391763</v>
      </c>
      <c r="O14" s="20"/>
      <c r="P14" s="20"/>
      <c r="Q14" s="20"/>
      <c r="R14" s="20"/>
      <c r="S14" s="20"/>
      <c r="T14" s="20"/>
      <c r="U14" s="20"/>
      <c r="V14" s="20"/>
      <c r="W14" s="20">
        <v>-7738978</v>
      </c>
      <c r="X14" s="20">
        <v>-12311850</v>
      </c>
      <c r="Y14" s="20">
        <v>4572872</v>
      </c>
      <c r="Z14" s="21">
        <v>-37.142037955303223</v>
      </c>
      <c r="AA14" s="22">
        <v>-24623701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255098</v>
      </c>
      <c r="D17" s="26">
        <f>SUM(D6:D16)</f>
        <v>0</v>
      </c>
      <c r="E17" s="27">
        <f t="shared" si="0"/>
        <v>-20649938</v>
      </c>
      <c r="F17" s="28">
        <f t="shared" si="0"/>
        <v>-20649938</v>
      </c>
      <c r="G17" s="28">
        <f t="shared" si="0"/>
        <v>279687</v>
      </c>
      <c r="H17" s="28">
        <f t="shared" si="0"/>
        <v>211130</v>
      </c>
      <c r="I17" s="28">
        <f t="shared" si="0"/>
        <v>-382577</v>
      </c>
      <c r="J17" s="28">
        <f t="shared" si="0"/>
        <v>108240</v>
      </c>
      <c r="K17" s="28">
        <f t="shared" si="0"/>
        <v>-4515903</v>
      </c>
      <c r="L17" s="28">
        <f t="shared" si="0"/>
        <v>786095</v>
      </c>
      <c r="M17" s="28">
        <f t="shared" si="0"/>
        <v>-566207</v>
      </c>
      <c r="N17" s="28">
        <f t="shared" si="0"/>
        <v>-4296015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-4187775</v>
      </c>
      <c r="X17" s="28">
        <f t="shared" si="0"/>
        <v>-10324968</v>
      </c>
      <c r="Y17" s="28">
        <f t="shared" si="0"/>
        <v>6137193</v>
      </c>
      <c r="Z17" s="29">
        <f>+IF(X17&lt;&gt;0,+(Y17/X17)*100,0)</f>
        <v>-59.44031012977473</v>
      </c>
      <c r="AA17" s="30">
        <f>SUM(AA6:AA16)</f>
        <v>-20649938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-9753150</v>
      </c>
      <c r="D26" s="18"/>
      <c r="E26" s="19">
        <v>-4200000</v>
      </c>
      <c r="F26" s="20">
        <v>-4200000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-2100000</v>
      </c>
      <c r="Y26" s="20">
        <v>2100000</v>
      </c>
      <c r="Z26" s="21">
        <v>-100</v>
      </c>
      <c r="AA26" s="22">
        <v>-4200000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-9753150</v>
      </c>
      <c r="D27" s="26">
        <f>SUM(D21:D26)</f>
        <v>0</v>
      </c>
      <c r="E27" s="27">
        <f t="shared" si="1"/>
        <v>-4200000</v>
      </c>
      <c r="F27" s="28">
        <f t="shared" si="1"/>
        <v>-4200000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-2100000</v>
      </c>
      <c r="Y27" s="28">
        <f t="shared" si="1"/>
        <v>2100000</v>
      </c>
      <c r="Z27" s="29">
        <f>+IF(X27&lt;&gt;0,+(Y27/X27)*100,0)</f>
        <v>-100</v>
      </c>
      <c r="AA27" s="30">
        <f>SUM(AA21:AA26)</f>
        <v>-4200000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-9498052</v>
      </c>
      <c r="D38" s="32">
        <f>+D17+D27+D36</f>
        <v>0</v>
      </c>
      <c r="E38" s="33">
        <f t="shared" si="3"/>
        <v>-24849938</v>
      </c>
      <c r="F38" s="2">
        <f t="shared" si="3"/>
        <v>-24849938</v>
      </c>
      <c r="G38" s="2">
        <f t="shared" si="3"/>
        <v>279687</v>
      </c>
      <c r="H38" s="2">
        <f t="shared" si="3"/>
        <v>211130</v>
      </c>
      <c r="I38" s="2">
        <f t="shared" si="3"/>
        <v>-382577</v>
      </c>
      <c r="J38" s="2">
        <f t="shared" si="3"/>
        <v>108240</v>
      </c>
      <c r="K38" s="2">
        <f t="shared" si="3"/>
        <v>-4515903</v>
      </c>
      <c r="L38" s="2">
        <f t="shared" si="3"/>
        <v>786095</v>
      </c>
      <c r="M38" s="2">
        <f t="shared" si="3"/>
        <v>-566207</v>
      </c>
      <c r="N38" s="2">
        <f t="shared" si="3"/>
        <v>-4296015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-4187775</v>
      </c>
      <c r="X38" s="2">
        <f t="shared" si="3"/>
        <v>-12424968</v>
      </c>
      <c r="Y38" s="2">
        <f t="shared" si="3"/>
        <v>8237193</v>
      </c>
      <c r="Z38" s="34">
        <f>+IF(X38&lt;&gt;0,+(Y38/X38)*100,0)</f>
        <v>-66.295486636263362</v>
      </c>
      <c r="AA38" s="35">
        <f>+AA17+AA27+AA36</f>
        <v>-24849938</v>
      </c>
    </row>
    <row r="39" spans="1:27" x14ac:dyDescent="0.25">
      <c r="A39" s="23" t="s">
        <v>60</v>
      </c>
      <c r="B39" s="17"/>
      <c r="C39" s="32">
        <v>-116925871</v>
      </c>
      <c r="D39" s="32"/>
      <c r="E39" s="33"/>
      <c r="F39" s="2"/>
      <c r="G39" s="2">
        <v>-124960554</v>
      </c>
      <c r="H39" s="2">
        <f>+G40+H60</f>
        <v>-124680867</v>
      </c>
      <c r="I39" s="2">
        <f>+H40+I60</f>
        <v>-124469737</v>
      </c>
      <c r="J39" s="2">
        <f>+G39</f>
        <v>-124960554</v>
      </c>
      <c r="K39" s="2">
        <f>+I40+K60</f>
        <v>-124852314</v>
      </c>
      <c r="L39" s="2">
        <f>+K40+L60</f>
        <v>-129368217</v>
      </c>
      <c r="M39" s="2">
        <f>+L40+M60</f>
        <v>-128582122</v>
      </c>
      <c r="N39" s="2">
        <f>+K39</f>
        <v>-124852314</v>
      </c>
      <c r="O39" s="2">
        <f>+M40+O60</f>
        <v>-129148329</v>
      </c>
      <c r="P39" s="2">
        <f>+O40+P60</f>
        <v>-129148329</v>
      </c>
      <c r="Q39" s="2">
        <f>+P40+Q60</f>
        <v>-129148329</v>
      </c>
      <c r="R39" s="2">
        <f>+O39</f>
        <v>-129148329</v>
      </c>
      <c r="S39" s="2">
        <f>+Q40+S60</f>
        <v>-129148329</v>
      </c>
      <c r="T39" s="2">
        <f>+S40+T60</f>
        <v>-129148329</v>
      </c>
      <c r="U39" s="2">
        <f>+T40+U60</f>
        <v>-129148329</v>
      </c>
      <c r="V39" s="2">
        <f>+S39</f>
        <v>-129148329</v>
      </c>
      <c r="W39" s="2">
        <f>+G39</f>
        <v>-124960554</v>
      </c>
      <c r="X39" s="2"/>
      <c r="Y39" s="2">
        <f>+W39-X39</f>
        <v>-124960554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-126423923</v>
      </c>
      <c r="D40" s="43">
        <f t="shared" ref="D40:AA40" si="4">+D38+D39</f>
        <v>0</v>
      </c>
      <c r="E40" s="44">
        <f t="shared" si="4"/>
        <v>-24849938</v>
      </c>
      <c r="F40" s="45">
        <f t="shared" si="4"/>
        <v>-24849938</v>
      </c>
      <c r="G40" s="45">
        <f t="shared" si="4"/>
        <v>-124680867</v>
      </c>
      <c r="H40" s="45">
        <f t="shared" si="4"/>
        <v>-124469737</v>
      </c>
      <c r="I40" s="45">
        <f t="shared" si="4"/>
        <v>-124852314</v>
      </c>
      <c r="J40" s="45">
        <f>+I40</f>
        <v>-124852314</v>
      </c>
      <c r="K40" s="45">
        <f t="shared" si="4"/>
        <v>-129368217</v>
      </c>
      <c r="L40" s="45">
        <f t="shared" si="4"/>
        <v>-128582122</v>
      </c>
      <c r="M40" s="45">
        <f t="shared" si="4"/>
        <v>-129148329</v>
      </c>
      <c r="N40" s="45">
        <f>+M40</f>
        <v>-129148329</v>
      </c>
      <c r="O40" s="45">
        <f t="shared" si="4"/>
        <v>-129148329</v>
      </c>
      <c r="P40" s="45">
        <f t="shared" si="4"/>
        <v>-129148329</v>
      </c>
      <c r="Q40" s="45">
        <f t="shared" si="4"/>
        <v>-129148329</v>
      </c>
      <c r="R40" s="45">
        <f>+Q40</f>
        <v>-129148329</v>
      </c>
      <c r="S40" s="45">
        <f t="shared" si="4"/>
        <v>-129148329</v>
      </c>
      <c r="T40" s="45">
        <f t="shared" si="4"/>
        <v>-129148329</v>
      </c>
      <c r="U40" s="45">
        <f t="shared" si="4"/>
        <v>-129148329</v>
      </c>
      <c r="V40" s="45">
        <f>+U40</f>
        <v>-129148329</v>
      </c>
      <c r="W40" s="45">
        <f>+V40</f>
        <v>-129148329</v>
      </c>
      <c r="X40" s="45">
        <f t="shared" si="4"/>
        <v>-12424968</v>
      </c>
      <c r="Y40" s="45">
        <f t="shared" si="4"/>
        <v>-116723361</v>
      </c>
      <c r="Z40" s="46">
        <f>+IF(X40&lt;&gt;0,+(Y40/X40)*100,0)</f>
        <v>939.42584801828059</v>
      </c>
      <c r="AA40" s="47">
        <f t="shared" si="4"/>
        <v>-24849938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-124960554</v>
      </c>
      <c r="J60">
        <v>-124960554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917212</v>
      </c>
      <c r="D7" s="18"/>
      <c r="E7" s="19"/>
      <c r="F7" s="20"/>
      <c r="G7" s="20">
        <v>60621</v>
      </c>
      <c r="H7" s="20">
        <v>78615</v>
      </c>
      <c r="I7" s="20">
        <v>149563</v>
      </c>
      <c r="J7" s="20">
        <v>288799</v>
      </c>
      <c r="K7" s="20">
        <v>1826918</v>
      </c>
      <c r="L7" s="20">
        <v>55446</v>
      </c>
      <c r="M7" s="20">
        <v>47701</v>
      </c>
      <c r="N7" s="20">
        <v>1930065</v>
      </c>
      <c r="O7" s="20"/>
      <c r="P7" s="20"/>
      <c r="Q7" s="20"/>
      <c r="R7" s="20"/>
      <c r="S7" s="20"/>
      <c r="T7" s="20"/>
      <c r="U7" s="20"/>
      <c r="V7" s="20"/>
      <c r="W7" s="20">
        <v>2218864</v>
      </c>
      <c r="X7" s="20"/>
      <c r="Y7" s="20">
        <v>2218864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700</v>
      </c>
      <c r="D8" s="18"/>
      <c r="E8" s="19"/>
      <c r="F8" s="20"/>
      <c r="G8" s="20"/>
      <c r="H8" s="20"/>
      <c r="I8" s="20">
        <v>1300</v>
      </c>
      <c r="J8" s="20">
        <v>1300</v>
      </c>
      <c r="K8" s="20"/>
      <c r="L8" s="20">
        <v>626</v>
      </c>
      <c r="M8" s="20"/>
      <c r="N8" s="20">
        <v>626</v>
      </c>
      <c r="O8" s="20"/>
      <c r="P8" s="20"/>
      <c r="Q8" s="20"/>
      <c r="R8" s="20"/>
      <c r="S8" s="20"/>
      <c r="T8" s="20"/>
      <c r="U8" s="20"/>
      <c r="V8" s="20"/>
      <c r="W8" s="20">
        <v>1926</v>
      </c>
      <c r="X8" s="20"/>
      <c r="Y8" s="20">
        <v>1926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-7209206</v>
      </c>
      <c r="D14" s="18"/>
      <c r="E14" s="19"/>
      <c r="F14" s="20"/>
      <c r="G14" s="20">
        <v>-1003950</v>
      </c>
      <c r="H14" s="20">
        <v>-27750</v>
      </c>
      <c r="I14" s="20">
        <v>-925650</v>
      </c>
      <c r="J14" s="20">
        <v>-1957350</v>
      </c>
      <c r="K14" s="20"/>
      <c r="L14" s="20"/>
      <c r="M14" s="20">
        <v>-45404</v>
      </c>
      <c r="N14" s="20">
        <v>-45404</v>
      </c>
      <c r="O14" s="20"/>
      <c r="P14" s="20"/>
      <c r="Q14" s="20"/>
      <c r="R14" s="20"/>
      <c r="S14" s="20"/>
      <c r="T14" s="20"/>
      <c r="U14" s="20"/>
      <c r="V14" s="20"/>
      <c r="W14" s="20">
        <v>-2002754</v>
      </c>
      <c r="X14" s="20"/>
      <c r="Y14" s="20">
        <v>-2002754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-6291294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-943329</v>
      </c>
      <c r="H17" s="28">
        <f t="shared" si="0"/>
        <v>50865</v>
      </c>
      <c r="I17" s="28">
        <f t="shared" si="0"/>
        <v>-774787</v>
      </c>
      <c r="J17" s="28">
        <f t="shared" si="0"/>
        <v>-1667251</v>
      </c>
      <c r="K17" s="28">
        <f t="shared" si="0"/>
        <v>1826918</v>
      </c>
      <c r="L17" s="28">
        <f t="shared" si="0"/>
        <v>56072</v>
      </c>
      <c r="M17" s="28">
        <f t="shared" si="0"/>
        <v>2297</v>
      </c>
      <c r="N17" s="28">
        <f t="shared" si="0"/>
        <v>1885287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218036</v>
      </c>
      <c r="X17" s="28">
        <f t="shared" si="0"/>
        <v>0</v>
      </c>
      <c r="Y17" s="28">
        <f t="shared" si="0"/>
        <v>218036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-6291294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-943329</v>
      </c>
      <c r="H38" s="2">
        <f t="shared" si="3"/>
        <v>50865</v>
      </c>
      <c r="I38" s="2">
        <f t="shared" si="3"/>
        <v>-774787</v>
      </c>
      <c r="J38" s="2">
        <f t="shared" si="3"/>
        <v>-1667251</v>
      </c>
      <c r="K38" s="2">
        <f t="shared" si="3"/>
        <v>1826918</v>
      </c>
      <c r="L38" s="2">
        <f t="shared" si="3"/>
        <v>56072</v>
      </c>
      <c r="M38" s="2">
        <f t="shared" si="3"/>
        <v>2297</v>
      </c>
      <c r="N38" s="2">
        <f t="shared" si="3"/>
        <v>1885287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218036</v>
      </c>
      <c r="X38" s="2">
        <f t="shared" si="3"/>
        <v>0</v>
      </c>
      <c r="Y38" s="2">
        <f t="shared" si="3"/>
        <v>218036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-29812980</v>
      </c>
      <c r="D39" s="32"/>
      <c r="E39" s="33"/>
      <c r="F39" s="2"/>
      <c r="G39" s="2">
        <v>-40813225</v>
      </c>
      <c r="H39" s="2">
        <f>+G40+H60</f>
        <v>-41756554</v>
      </c>
      <c r="I39" s="2">
        <f>+H40+I60</f>
        <v>-41705689</v>
      </c>
      <c r="J39" s="2">
        <f>+G39</f>
        <v>-40813225</v>
      </c>
      <c r="K39" s="2">
        <f>+I40+K60</f>
        <v>-42480476</v>
      </c>
      <c r="L39" s="2">
        <f>+K40+L60</f>
        <v>-40653558</v>
      </c>
      <c r="M39" s="2">
        <f>+L40+M60</f>
        <v>-40597486</v>
      </c>
      <c r="N39" s="2">
        <f>+K39</f>
        <v>-42480476</v>
      </c>
      <c r="O39" s="2">
        <f>+M40+O60</f>
        <v>-40595189</v>
      </c>
      <c r="P39" s="2">
        <f>+O40+P60</f>
        <v>-40595189</v>
      </c>
      <c r="Q39" s="2">
        <f>+P40+Q60</f>
        <v>-40595189</v>
      </c>
      <c r="R39" s="2">
        <f>+O39</f>
        <v>-40595189</v>
      </c>
      <c r="S39" s="2">
        <f>+Q40+S60</f>
        <v>-40595189</v>
      </c>
      <c r="T39" s="2">
        <f>+S40+T60</f>
        <v>-40595189</v>
      </c>
      <c r="U39" s="2">
        <f>+T40+U60</f>
        <v>-40595189</v>
      </c>
      <c r="V39" s="2">
        <f>+S39</f>
        <v>-40595189</v>
      </c>
      <c r="W39" s="2">
        <f>+G39</f>
        <v>-40813225</v>
      </c>
      <c r="X39" s="2"/>
      <c r="Y39" s="2">
        <f>+W39-X39</f>
        <v>-40813225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-36104274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-41756554</v>
      </c>
      <c r="H40" s="45">
        <f t="shared" si="4"/>
        <v>-41705689</v>
      </c>
      <c r="I40" s="45">
        <f t="shared" si="4"/>
        <v>-42480476</v>
      </c>
      <c r="J40" s="45">
        <f>+I40</f>
        <v>-42480476</v>
      </c>
      <c r="K40" s="45">
        <f t="shared" si="4"/>
        <v>-40653558</v>
      </c>
      <c r="L40" s="45">
        <f t="shared" si="4"/>
        <v>-40597486</v>
      </c>
      <c r="M40" s="45">
        <f t="shared" si="4"/>
        <v>-40595189</v>
      </c>
      <c r="N40" s="45">
        <f>+M40</f>
        <v>-40595189</v>
      </c>
      <c r="O40" s="45">
        <f t="shared" si="4"/>
        <v>-40595189</v>
      </c>
      <c r="P40" s="45">
        <f t="shared" si="4"/>
        <v>-40595189</v>
      </c>
      <c r="Q40" s="45">
        <f t="shared" si="4"/>
        <v>-40595189</v>
      </c>
      <c r="R40" s="45">
        <f>+Q40</f>
        <v>-40595189</v>
      </c>
      <c r="S40" s="45">
        <f t="shared" si="4"/>
        <v>-40595189</v>
      </c>
      <c r="T40" s="45">
        <f t="shared" si="4"/>
        <v>-40595189</v>
      </c>
      <c r="U40" s="45">
        <f t="shared" si="4"/>
        <v>-40595189</v>
      </c>
      <c r="V40" s="45">
        <f>+U40</f>
        <v>-40595189</v>
      </c>
      <c r="W40" s="45">
        <f>+V40</f>
        <v>-40595189</v>
      </c>
      <c r="X40" s="45">
        <f t="shared" si="4"/>
        <v>0</v>
      </c>
      <c r="Y40" s="45">
        <f t="shared" si="4"/>
        <v>-40595189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-40813225</v>
      </c>
      <c r="J60">
        <v>-40813225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11940856</v>
      </c>
      <c r="D7" s="18"/>
      <c r="E7" s="19">
        <v>25564600</v>
      </c>
      <c r="F7" s="20">
        <v>25564600</v>
      </c>
      <c r="G7" s="20">
        <v>1247717</v>
      </c>
      <c r="H7" s="20">
        <v>991866</v>
      </c>
      <c r="I7" s="20">
        <v>988243</v>
      </c>
      <c r="J7" s="20">
        <v>3227826</v>
      </c>
      <c r="K7" s="20">
        <v>1146059</v>
      </c>
      <c r="L7" s="20">
        <v>1261100</v>
      </c>
      <c r="M7" s="20">
        <v>1547248</v>
      </c>
      <c r="N7" s="20">
        <v>3954407</v>
      </c>
      <c r="O7" s="20"/>
      <c r="P7" s="20"/>
      <c r="Q7" s="20"/>
      <c r="R7" s="20"/>
      <c r="S7" s="20"/>
      <c r="T7" s="20"/>
      <c r="U7" s="20"/>
      <c r="V7" s="20"/>
      <c r="W7" s="20">
        <v>7182233</v>
      </c>
      <c r="X7" s="20">
        <v>12782298</v>
      </c>
      <c r="Y7" s="20">
        <v>-5600065</v>
      </c>
      <c r="Z7" s="21">
        <v>-43.811097190818117</v>
      </c>
      <c r="AA7" s="22">
        <v>25564600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44738</v>
      </c>
      <c r="D11" s="18"/>
      <c r="E11" s="19">
        <v>3651714</v>
      </c>
      <c r="F11" s="20">
        <v>3651714</v>
      </c>
      <c r="G11" s="20">
        <v>7665</v>
      </c>
      <c r="H11" s="20">
        <v>7131</v>
      </c>
      <c r="I11" s="20">
        <v>3322</v>
      </c>
      <c r="J11" s="20">
        <v>18118</v>
      </c>
      <c r="K11" s="20">
        <v>15151</v>
      </c>
      <c r="L11" s="20">
        <v>10509</v>
      </c>
      <c r="M11" s="20">
        <v>13541</v>
      </c>
      <c r="N11" s="20">
        <v>39201</v>
      </c>
      <c r="O11" s="20"/>
      <c r="P11" s="20"/>
      <c r="Q11" s="20"/>
      <c r="R11" s="20"/>
      <c r="S11" s="20"/>
      <c r="T11" s="20"/>
      <c r="U11" s="20"/>
      <c r="V11" s="20"/>
      <c r="W11" s="20">
        <v>57319</v>
      </c>
      <c r="X11" s="20">
        <v>1825854</v>
      </c>
      <c r="Y11" s="20">
        <v>-1768535</v>
      </c>
      <c r="Z11" s="21">
        <v>-96.860701896208568</v>
      </c>
      <c r="AA11" s="22">
        <v>3651714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-8472788</v>
      </c>
      <c r="D14" s="18"/>
      <c r="E14" s="19">
        <v>-29462233</v>
      </c>
      <c r="F14" s="20">
        <v>-29462233</v>
      </c>
      <c r="G14" s="20">
        <v>-1206364</v>
      </c>
      <c r="H14" s="20">
        <v>-603182</v>
      </c>
      <c r="I14" s="20"/>
      <c r="J14" s="20">
        <v>-1809546</v>
      </c>
      <c r="K14" s="20">
        <v>-1206364</v>
      </c>
      <c r="L14" s="20">
        <v>-603182</v>
      </c>
      <c r="M14" s="20">
        <v>-603182</v>
      </c>
      <c r="N14" s="20">
        <v>-2412728</v>
      </c>
      <c r="O14" s="20"/>
      <c r="P14" s="20"/>
      <c r="Q14" s="20"/>
      <c r="R14" s="20"/>
      <c r="S14" s="20"/>
      <c r="T14" s="20"/>
      <c r="U14" s="20"/>
      <c r="V14" s="20"/>
      <c r="W14" s="20">
        <v>-4222274</v>
      </c>
      <c r="X14" s="20">
        <v>-14731116</v>
      </c>
      <c r="Y14" s="20">
        <v>10508842</v>
      </c>
      <c r="Z14" s="21">
        <v>-71.337718065623818</v>
      </c>
      <c r="AA14" s="22">
        <v>-29462233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3512806</v>
      </c>
      <c r="D17" s="26">
        <f>SUM(D6:D16)</f>
        <v>0</v>
      </c>
      <c r="E17" s="27">
        <f t="shared" si="0"/>
        <v>-245919</v>
      </c>
      <c r="F17" s="28">
        <f t="shared" si="0"/>
        <v>-245919</v>
      </c>
      <c r="G17" s="28">
        <f t="shared" si="0"/>
        <v>49018</v>
      </c>
      <c r="H17" s="28">
        <f t="shared" si="0"/>
        <v>395815</v>
      </c>
      <c r="I17" s="28">
        <f t="shared" si="0"/>
        <v>991565</v>
      </c>
      <c r="J17" s="28">
        <f t="shared" si="0"/>
        <v>1436398</v>
      </c>
      <c r="K17" s="28">
        <f t="shared" si="0"/>
        <v>-45154</v>
      </c>
      <c r="L17" s="28">
        <f t="shared" si="0"/>
        <v>668427</v>
      </c>
      <c r="M17" s="28">
        <f t="shared" si="0"/>
        <v>957607</v>
      </c>
      <c r="N17" s="28">
        <f t="shared" si="0"/>
        <v>1580880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3017278</v>
      </c>
      <c r="X17" s="28">
        <f t="shared" si="0"/>
        <v>-122964</v>
      </c>
      <c r="Y17" s="28">
        <f t="shared" si="0"/>
        <v>3140242</v>
      </c>
      <c r="Z17" s="29">
        <f>+IF(X17&lt;&gt;0,+(Y17/X17)*100,0)</f>
        <v>-2553.7897270745907</v>
      </c>
      <c r="AA17" s="30">
        <f>SUM(AA6:AA16)</f>
        <v>-245919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-14184040</v>
      </c>
      <c r="D26" s="18"/>
      <c r="E26" s="19"/>
      <c r="F26" s="20"/>
      <c r="G26" s="20">
        <v>-115000</v>
      </c>
      <c r="H26" s="20"/>
      <c r="I26" s="20">
        <v>-363759</v>
      </c>
      <c r="J26" s="20">
        <v>-478759</v>
      </c>
      <c r="K26" s="20"/>
      <c r="L26" s="20"/>
      <c r="M26" s="20">
        <v>-635298</v>
      </c>
      <c r="N26" s="20">
        <v>-635298</v>
      </c>
      <c r="O26" s="20"/>
      <c r="P26" s="20"/>
      <c r="Q26" s="20"/>
      <c r="R26" s="20"/>
      <c r="S26" s="20"/>
      <c r="T26" s="20"/>
      <c r="U26" s="20"/>
      <c r="V26" s="20"/>
      <c r="W26" s="20">
        <v>-1114057</v>
      </c>
      <c r="X26" s="20"/>
      <c r="Y26" s="20">
        <v>-1114057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-14184040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-115000</v>
      </c>
      <c r="H27" s="28">
        <f t="shared" si="1"/>
        <v>0</v>
      </c>
      <c r="I27" s="28">
        <f t="shared" si="1"/>
        <v>-363759</v>
      </c>
      <c r="J27" s="28">
        <f t="shared" si="1"/>
        <v>-478759</v>
      </c>
      <c r="K27" s="28">
        <f t="shared" si="1"/>
        <v>0</v>
      </c>
      <c r="L27" s="28">
        <f t="shared" si="1"/>
        <v>0</v>
      </c>
      <c r="M27" s="28">
        <f t="shared" si="1"/>
        <v>-635298</v>
      </c>
      <c r="N27" s="28">
        <f t="shared" si="1"/>
        <v>-635298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-1114057</v>
      </c>
      <c r="X27" s="28">
        <f t="shared" si="1"/>
        <v>0</v>
      </c>
      <c r="Y27" s="28">
        <f t="shared" si="1"/>
        <v>-1114057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-10671234</v>
      </c>
      <c r="D38" s="32">
        <f>+D17+D27+D36</f>
        <v>0</v>
      </c>
      <c r="E38" s="33">
        <f t="shared" si="3"/>
        <v>-245919</v>
      </c>
      <c r="F38" s="2">
        <f t="shared" si="3"/>
        <v>-245919</v>
      </c>
      <c r="G38" s="2">
        <f t="shared" si="3"/>
        <v>-65982</v>
      </c>
      <c r="H38" s="2">
        <f t="shared" si="3"/>
        <v>395815</v>
      </c>
      <c r="I38" s="2">
        <f t="shared" si="3"/>
        <v>627806</v>
      </c>
      <c r="J38" s="2">
        <f t="shared" si="3"/>
        <v>957639</v>
      </c>
      <c r="K38" s="2">
        <f t="shared" si="3"/>
        <v>-45154</v>
      </c>
      <c r="L38" s="2">
        <f t="shared" si="3"/>
        <v>668427</v>
      </c>
      <c r="M38" s="2">
        <f t="shared" si="3"/>
        <v>322309</v>
      </c>
      <c r="N38" s="2">
        <f t="shared" si="3"/>
        <v>945582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1903221</v>
      </c>
      <c r="X38" s="2">
        <f t="shared" si="3"/>
        <v>-122964</v>
      </c>
      <c r="Y38" s="2">
        <f t="shared" si="3"/>
        <v>2026185</v>
      </c>
      <c r="Z38" s="34">
        <f>+IF(X38&lt;&gt;0,+(Y38/X38)*100,0)</f>
        <v>-1647.7871572167462</v>
      </c>
      <c r="AA38" s="35">
        <f>+AA17+AA27+AA36</f>
        <v>-245919</v>
      </c>
    </row>
    <row r="39" spans="1:27" x14ac:dyDescent="0.25">
      <c r="A39" s="23" t="s">
        <v>60</v>
      </c>
      <c r="B39" s="17"/>
      <c r="C39" s="32">
        <v>-38650706</v>
      </c>
      <c r="D39" s="32"/>
      <c r="E39" s="33">
        <v>-38650706</v>
      </c>
      <c r="F39" s="2">
        <v>-38650706</v>
      </c>
      <c r="G39" s="2">
        <v>-45084961</v>
      </c>
      <c r="H39" s="2">
        <f>+G40+H60</f>
        <v>-45150943</v>
      </c>
      <c r="I39" s="2">
        <f>+H40+I60</f>
        <v>-44755128</v>
      </c>
      <c r="J39" s="2">
        <f>+G39</f>
        <v>-45084961</v>
      </c>
      <c r="K39" s="2">
        <f>+I40+K60</f>
        <v>-44127322</v>
      </c>
      <c r="L39" s="2">
        <f>+K40+L60</f>
        <v>-44172476</v>
      </c>
      <c r="M39" s="2">
        <f>+L40+M60</f>
        <v>-43504049</v>
      </c>
      <c r="N39" s="2">
        <f>+K39</f>
        <v>-44127322</v>
      </c>
      <c r="O39" s="2">
        <f>+M40+O60</f>
        <v>-43181740</v>
      </c>
      <c r="P39" s="2">
        <f>+O40+P60</f>
        <v>-43181740</v>
      </c>
      <c r="Q39" s="2">
        <f>+P40+Q60</f>
        <v>-43181740</v>
      </c>
      <c r="R39" s="2">
        <f>+O39</f>
        <v>-43181740</v>
      </c>
      <c r="S39" s="2">
        <f>+Q40+S60</f>
        <v>-43181740</v>
      </c>
      <c r="T39" s="2">
        <f>+S40+T60</f>
        <v>-43181740</v>
      </c>
      <c r="U39" s="2">
        <f>+T40+U60</f>
        <v>-43181740</v>
      </c>
      <c r="V39" s="2">
        <f>+S39</f>
        <v>-43181740</v>
      </c>
      <c r="W39" s="2">
        <f>+G39</f>
        <v>-45084961</v>
      </c>
      <c r="X39" s="2">
        <v>-38650706</v>
      </c>
      <c r="Y39" s="2">
        <f>+W39-X39</f>
        <v>-6434255</v>
      </c>
      <c r="Z39" s="34">
        <f>+IF(X39&lt;&gt;0,+(Y39/X39)*100,0)</f>
        <v>16.647186211812016</v>
      </c>
      <c r="AA39" s="35">
        <v>-38650706</v>
      </c>
    </row>
    <row r="40" spans="1:27" x14ac:dyDescent="0.25">
      <c r="A40" s="41" t="s">
        <v>62</v>
      </c>
      <c r="B40" s="42" t="s">
        <v>61</v>
      </c>
      <c r="C40" s="43">
        <f>+C38+C39</f>
        <v>-49321940</v>
      </c>
      <c r="D40" s="43">
        <f t="shared" ref="D40:AA40" si="4">+D38+D39</f>
        <v>0</v>
      </c>
      <c r="E40" s="44">
        <f t="shared" si="4"/>
        <v>-38896625</v>
      </c>
      <c r="F40" s="45">
        <f t="shared" si="4"/>
        <v>-38896625</v>
      </c>
      <c r="G40" s="45">
        <f t="shared" si="4"/>
        <v>-45150943</v>
      </c>
      <c r="H40" s="45">
        <f t="shared" si="4"/>
        <v>-44755128</v>
      </c>
      <c r="I40" s="45">
        <f t="shared" si="4"/>
        <v>-44127322</v>
      </c>
      <c r="J40" s="45">
        <f>+I40</f>
        <v>-44127322</v>
      </c>
      <c r="K40" s="45">
        <f t="shared" si="4"/>
        <v>-44172476</v>
      </c>
      <c r="L40" s="45">
        <f t="shared" si="4"/>
        <v>-43504049</v>
      </c>
      <c r="M40" s="45">
        <f t="shared" si="4"/>
        <v>-43181740</v>
      </c>
      <c r="N40" s="45">
        <f>+M40</f>
        <v>-43181740</v>
      </c>
      <c r="O40" s="45">
        <f t="shared" si="4"/>
        <v>-43181740</v>
      </c>
      <c r="P40" s="45">
        <f t="shared" si="4"/>
        <v>-43181740</v>
      </c>
      <c r="Q40" s="45">
        <f t="shared" si="4"/>
        <v>-43181740</v>
      </c>
      <c r="R40" s="45">
        <f>+Q40</f>
        <v>-43181740</v>
      </c>
      <c r="S40" s="45">
        <f t="shared" si="4"/>
        <v>-43181740</v>
      </c>
      <c r="T40" s="45">
        <f t="shared" si="4"/>
        <v>-43181740</v>
      </c>
      <c r="U40" s="45">
        <f t="shared" si="4"/>
        <v>-43181740</v>
      </c>
      <c r="V40" s="45">
        <f>+U40</f>
        <v>-43181740</v>
      </c>
      <c r="W40" s="45">
        <f>+V40</f>
        <v>-43181740</v>
      </c>
      <c r="X40" s="45">
        <f t="shared" si="4"/>
        <v>-38773670</v>
      </c>
      <c r="Y40" s="45">
        <f t="shared" si="4"/>
        <v>-4408070</v>
      </c>
      <c r="Z40" s="46">
        <f>+IF(X40&lt;&gt;0,+(Y40/X40)*100,0)</f>
        <v>11.368720061835777</v>
      </c>
      <c r="AA40" s="47">
        <f t="shared" si="4"/>
        <v>-38896625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-45084961</v>
      </c>
      <c r="J60">
        <v>-45084961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7435738</v>
      </c>
      <c r="D7" s="18"/>
      <c r="E7" s="19">
        <v>3715705</v>
      </c>
      <c r="F7" s="20">
        <v>3715705</v>
      </c>
      <c r="G7" s="20">
        <v>249588</v>
      </c>
      <c r="H7" s="20">
        <v>86459</v>
      </c>
      <c r="I7" s="20">
        <v>116707</v>
      </c>
      <c r="J7" s="20">
        <v>452754</v>
      </c>
      <c r="K7" s="20">
        <v>166471</v>
      </c>
      <c r="L7" s="20">
        <v>529657</v>
      </c>
      <c r="M7" s="20">
        <v>181257</v>
      </c>
      <c r="N7" s="20">
        <v>877385</v>
      </c>
      <c r="O7" s="20"/>
      <c r="P7" s="20"/>
      <c r="Q7" s="20"/>
      <c r="R7" s="20"/>
      <c r="S7" s="20"/>
      <c r="T7" s="20"/>
      <c r="U7" s="20"/>
      <c r="V7" s="20"/>
      <c r="W7" s="20">
        <v>1330139</v>
      </c>
      <c r="X7" s="20">
        <v>1857852</v>
      </c>
      <c r="Y7" s="20">
        <v>-527713</v>
      </c>
      <c r="Z7" s="21">
        <v>-28.404469247281266</v>
      </c>
      <c r="AA7" s="22">
        <v>3715705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8462000</v>
      </c>
      <c r="D9" s="18"/>
      <c r="E9" s="19">
        <v>2929000</v>
      </c>
      <c r="F9" s="20">
        <v>2929000</v>
      </c>
      <c r="G9" s="20"/>
      <c r="H9" s="20"/>
      <c r="I9" s="20"/>
      <c r="J9" s="20"/>
      <c r="K9" s="20"/>
      <c r="L9" s="20">
        <v>10000000</v>
      </c>
      <c r="M9" s="20"/>
      <c r="N9" s="20">
        <v>10000000</v>
      </c>
      <c r="O9" s="20"/>
      <c r="P9" s="20"/>
      <c r="Q9" s="20"/>
      <c r="R9" s="20"/>
      <c r="S9" s="20"/>
      <c r="T9" s="20"/>
      <c r="U9" s="20"/>
      <c r="V9" s="20"/>
      <c r="W9" s="20">
        <v>10000000</v>
      </c>
      <c r="X9" s="20">
        <v>1464498</v>
      </c>
      <c r="Y9" s="20">
        <v>8535502</v>
      </c>
      <c r="Z9" s="21">
        <v>582.82783588642667</v>
      </c>
      <c r="AA9" s="22">
        <v>2929000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-41195958</v>
      </c>
      <c r="F14" s="20">
        <v>-41195958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-20597976</v>
      </c>
      <c r="Y14" s="20">
        <v>20597976</v>
      </c>
      <c r="Z14" s="21">
        <v>-100</v>
      </c>
      <c r="AA14" s="22">
        <v>-41195958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15897738</v>
      </c>
      <c r="D17" s="26">
        <f>SUM(D6:D16)</f>
        <v>0</v>
      </c>
      <c r="E17" s="27">
        <f t="shared" si="0"/>
        <v>-34551253</v>
      </c>
      <c r="F17" s="28">
        <f t="shared" si="0"/>
        <v>-34551253</v>
      </c>
      <c r="G17" s="28">
        <f t="shared" si="0"/>
        <v>249588</v>
      </c>
      <c r="H17" s="28">
        <f t="shared" si="0"/>
        <v>86459</v>
      </c>
      <c r="I17" s="28">
        <f t="shared" si="0"/>
        <v>116707</v>
      </c>
      <c r="J17" s="28">
        <f t="shared" si="0"/>
        <v>452754</v>
      </c>
      <c r="K17" s="28">
        <f t="shared" si="0"/>
        <v>166471</v>
      </c>
      <c r="L17" s="28">
        <f t="shared" si="0"/>
        <v>10529657</v>
      </c>
      <c r="M17" s="28">
        <f t="shared" si="0"/>
        <v>181257</v>
      </c>
      <c r="N17" s="28">
        <f t="shared" si="0"/>
        <v>10877385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11330139</v>
      </c>
      <c r="X17" s="28">
        <f t="shared" si="0"/>
        <v>-17275626</v>
      </c>
      <c r="Y17" s="28">
        <f t="shared" si="0"/>
        <v>28605765</v>
      </c>
      <c r="Z17" s="29">
        <f>+IF(X17&lt;&gt;0,+(Y17/X17)*100,0)</f>
        <v>-165.5845351132283</v>
      </c>
      <c r="AA17" s="30">
        <f>SUM(AA6:AA16)</f>
        <v>-34551253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-33350000</v>
      </c>
      <c r="F26" s="20">
        <v>-33350000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-16675002</v>
      </c>
      <c r="Y26" s="20">
        <v>16675002</v>
      </c>
      <c r="Z26" s="21">
        <v>-100</v>
      </c>
      <c r="AA26" s="22">
        <v>-33350000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-33350000</v>
      </c>
      <c r="F27" s="28">
        <f t="shared" si="1"/>
        <v>-33350000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-16675002</v>
      </c>
      <c r="Y27" s="28">
        <f t="shared" si="1"/>
        <v>16675002</v>
      </c>
      <c r="Z27" s="29">
        <f>+IF(X27&lt;&gt;0,+(Y27/X27)*100,0)</f>
        <v>-100</v>
      </c>
      <c r="AA27" s="30">
        <f>SUM(AA21:AA26)</f>
        <v>-33350000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15897738</v>
      </c>
      <c r="D38" s="32">
        <f>+D17+D27+D36</f>
        <v>0</v>
      </c>
      <c r="E38" s="33">
        <f t="shared" si="3"/>
        <v>-67901253</v>
      </c>
      <c r="F38" s="2">
        <f t="shared" si="3"/>
        <v>-67901253</v>
      </c>
      <c r="G38" s="2">
        <f t="shared" si="3"/>
        <v>249588</v>
      </c>
      <c r="H38" s="2">
        <f t="shared" si="3"/>
        <v>86459</v>
      </c>
      <c r="I38" s="2">
        <f t="shared" si="3"/>
        <v>116707</v>
      </c>
      <c r="J38" s="2">
        <f t="shared" si="3"/>
        <v>452754</v>
      </c>
      <c r="K38" s="2">
        <f t="shared" si="3"/>
        <v>166471</v>
      </c>
      <c r="L38" s="2">
        <f t="shared" si="3"/>
        <v>10529657</v>
      </c>
      <c r="M38" s="2">
        <f t="shared" si="3"/>
        <v>181257</v>
      </c>
      <c r="N38" s="2">
        <f t="shared" si="3"/>
        <v>10877385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11330139</v>
      </c>
      <c r="X38" s="2">
        <f t="shared" si="3"/>
        <v>-33950628</v>
      </c>
      <c r="Y38" s="2">
        <f t="shared" si="3"/>
        <v>45280767</v>
      </c>
      <c r="Z38" s="34">
        <f>+IF(X38&lt;&gt;0,+(Y38/X38)*100,0)</f>
        <v>-133.37239888463918</v>
      </c>
      <c r="AA38" s="35">
        <f>+AA17+AA27+AA36</f>
        <v>-67901253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249588</v>
      </c>
      <c r="I39" s="2">
        <f>+H40+I60</f>
        <v>336047</v>
      </c>
      <c r="J39" s="2">
        <f>+G39</f>
        <v>0</v>
      </c>
      <c r="K39" s="2">
        <f>+I40+K60</f>
        <v>452754</v>
      </c>
      <c r="L39" s="2">
        <f>+K40+L60</f>
        <v>619225</v>
      </c>
      <c r="M39" s="2">
        <f>+L40+M60</f>
        <v>11148882</v>
      </c>
      <c r="N39" s="2">
        <f>+K39</f>
        <v>452754</v>
      </c>
      <c r="O39" s="2">
        <f>+M40+O60</f>
        <v>11330139</v>
      </c>
      <c r="P39" s="2">
        <f>+O40+P60</f>
        <v>11330139</v>
      </c>
      <c r="Q39" s="2">
        <f>+P40+Q60</f>
        <v>11330139</v>
      </c>
      <c r="R39" s="2">
        <f>+O39</f>
        <v>11330139</v>
      </c>
      <c r="S39" s="2">
        <f>+Q40+S60</f>
        <v>11330139</v>
      </c>
      <c r="T39" s="2">
        <f>+S40+T60</f>
        <v>11330139</v>
      </c>
      <c r="U39" s="2">
        <f>+T40+U60</f>
        <v>11330139</v>
      </c>
      <c r="V39" s="2">
        <f>+S39</f>
        <v>11330139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15897738</v>
      </c>
      <c r="D40" s="43">
        <f t="shared" ref="D40:AA40" si="4">+D38+D39</f>
        <v>0</v>
      </c>
      <c r="E40" s="44">
        <f t="shared" si="4"/>
        <v>-67901253</v>
      </c>
      <c r="F40" s="45">
        <f t="shared" si="4"/>
        <v>-67901253</v>
      </c>
      <c r="G40" s="45">
        <f t="shared" si="4"/>
        <v>249588</v>
      </c>
      <c r="H40" s="45">
        <f t="shared" si="4"/>
        <v>336047</v>
      </c>
      <c r="I40" s="45">
        <f t="shared" si="4"/>
        <v>452754</v>
      </c>
      <c r="J40" s="45">
        <f>+I40</f>
        <v>452754</v>
      </c>
      <c r="K40" s="45">
        <f t="shared" si="4"/>
        <v>619225</v>
      </c>
      <c r="L40" s="45">
        <f t="shared" si="4"/>
        <v>11148882</v>
      </c>
      <c r="M40" s="45">
        <f t="shared" si="4"/>
        <v>11330139</v>
      </c>
      <c r="N40" s="45">
        <f>+M40</f>
        <v>11330139</v>
      </c>
      <c r="O40" s="45">
        <f t="shared" si="4"/>
        <v>11330139</v>
      </c>
      <c r="P40" s="45">
        <f t="shared" si="4"/>
        <v>11330139</v>
      </c>
      <c r="Q40" s="45">
        <f t="shared" si="4"/>
        <v>11330139</v>
      </c>
      <c r="R40" s="45">
        <f>+Q40</f>
        <v>11330139</v>
      </c>
      <c r="S40" s="45">
        <f t="shared" si="4"/>
        <v>11330139</v>
      </c>
      <c r="T40" s="45">
        <f t="shared" si="4"/>
        <v>11330139</v>
      </c>
      <c r="U40" s="45">
        <f t="shared" si="4"/>
        <v>11330139</v>
      </c>
      <c r="V40" s="45">
        <f>+U40</f>
        <v>11330139</v>
      </c>
      <c r="W40" s="45">
        <f>+V40</f>
        <v>11330139</v>
      </c>
      <c r="X40" s="45">
        <f t="shared" si="4"/>
        <v>-33950628</v>
      </c>
      <c r="Y40" s="45">
        <f t="shared" si="4"/>
        <v>45280767</v>
      </c>
      <c r="Z40" s="46">
        <f>+IF(X40&lt;&gt;0,+(Y40/X40)*100,0)</f>
        <v>-133.37239888463918</v>
      </c>
      <c r="AA40" s="47">
        <f t="shared" si="4"/>
        <v>-67901253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355158298</v>
      </c>
      <c r="D7" s="18"/>
      <c r="E7" s="19">
        <v>810459602</v>
      </c>
      <c r="F7" s="20">
        <v>810459602</v>
      </c>
      <c r="G7" s="20">
        <v>29892358</v>
      </c>
      <c r="H7" s="20">
        <v>29074583</v>
      </c>
      <c r="I7" s="20">
        <v>29968290</v>
      </c>
      <c r="J7" s="20">
        <v>88935231</v>
      </c>
      <c r="K7" s="20">
        <v>32904173</v>
      </c>
      <c r="L7" s="20">
        <v>27758640</v>
      </c>
      <c r="M7" s="20">
        <v>31167364</v>
      </c>
      <c r="N7" s="20">
        <v>91830177</v>
      </c>
      <c r="O7" s="20"/>
      <c r="P7" s="20"/>
      <c r="Q7" s="20"/>
      <c r="R7" s="20"/>
      <c r="S7" s="20"/>
      <c r="T7" s="20"/>
      <c r="U7" s="20"/>
      <c r="V7" s="20"/>
      <c r="W7" s="20">
        <v>180765408</v>
      </c>
      <c r="X7" s="20">
        <v>404137308</v>
      </c>
      <c r="Y7" s="20">
        <v>-223371900</v>
      </c>
      <c r="Z7" s="21">
        <v>-55.271289133246761</v>
      </c>
      <c r="AA7" s="22">
        <v>810459602</v>
      </c>
    </row>
    <row r="8" spans="1:27" x14ac:dyDescent="0.25">
      <c r="A8" s="23" t="s">
        <v>36</v>
      </c>
      <c r="B8" s="17" t="s">
        <v>32</v>
      </c>
      <c r="C8" s="18">
        <v>1233685</v>
      </c>
      <c r="D8" s="18"/>
      <c r="E8" s="19">
        <v>-20691980</v>
      </c>
      <c r="F8" s="20">
        <v>-20691980</v>
      </c>
      <c r="G8" s="20">
        <v>127700</v>
      </c>
      <c r="H8" s="20">
        <v>139733</v>
      </c>
      <c r="I8" s="20">
        <v>113950</v>
      </c>
      <c r="J8" s="20">
        <v>381383</v>
      </c>
      <c r="K8" s="20">
        <v>140280</v>
      </c>
      <c r="L8" s="20">
        <v>119577</v>
      </c>
      <c r="M8" s="20">
        <v>128114</v>
      </c>
      <c r="N8" s="20">
        <v>387971</v>
      </c>
      <c r="O8" s="20"/>
      <c r="P8" s="20"/>
      <c r="Q8" s="20"/>
      <c r="R8" s="20"/>
      <c r="S8" s="20"/>
      <c r="T8" s="20"/>
      <c r="U8" s="20"/>
      <c r="V8" s="20"/>
      <c r="W8" s="20">
        <v>769354</v>
      </c>
      <c r="X8" s="20">
        <v>-10074908</v>
      </c>
      <c r="Y8" s="20">
        <v>10844262</v>
      </c>
      <c r="Z8" s="21">
        <v>-107.63633772139656</v>
      </c>
      <c r="AA8" s="22">
        <v>-20691980</v>
      </c>
    </row>
    <row r="9" spans="1:27" x14ac:dyDescent="0.25">
      <c r="A9" s="23" t="s">
        <v>37</v>
      </c>
      <c r="B9" s="17" t="s">
        <v>6</v>
      </c>
      <c r="C9" s="18">
        <v>88465932</v>
      </c>
      <c r="D9" s="18"/>
      <c r="E9" s="19">
        <v>104059551</v>
      </c>
      <c r="F9" s="20">
        <v>104059551</v>
      </c>
      <c r="G9" s="20">
        <v>20283514</v>
      </c>
      <c r="H9" s="20">
        <v>1365414</v>
      </c>
      <c r="I9" s="20">
        <v>2427329</v>
      </c>
      <c r="J9" s="20">
        <v>24076257</v>
      </c>
      <c r="K9" s="20">
        <v>4221</v>
      </c>
      <c r="L9" s="20">
        <v>12456953</v>
      </c>
      <c r="M9" s="20">
        <v>16225938</v>
      </c>
      <c r="N9" s="20">
        <v>28687112</v>
      </c>
      <c r="O9" s="20"/>
      <c r="P9" s="20"/>
      <c r="Q9" s="20"/>
      <c r="R9" s="20"/>
      <c r="S9" s="20"/>
      <c r="T9" s="20"/>
      <c r="U9" s="20"/>
      <c r="V9" s="20"/>
      <c r="W9" s="20">
        <v>52763369</v>
      </c>
      <c r="X9" s="20">
        <v>58078844</v>
      </c>
      <c r="Y9" s="20">
        <v>-5315475</v>
      </c>
      <c r="Z9" s="21">
        <v>-9.1521707973388722</v>
      </c>
      <c r="AA9" s="22">
        <v>104059551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226760</v>
      </c>
      <c r="D11" s="18"/>
      <c r="E11" s="19">
        <v>22852785</v>
      </c>
      <c r="F11" s="20">
        <v>22852785</v>
      </c>
      <c r="G11" s="20">
        <v>112453</v>
      </c>
      <c r="H11" s="20">
        <v>65632</v>
      </c>
      <c r="I11" s="20">
        <v>100554</v>
      </c>
      <c r="J11" s="20">
        <v>278639</v>
      </c>
      <c r="K11" s="20">
        <v>95242</v>
      </c>
      <c r="L11" s="20">
        <v>114447</v>
      </c>
      <c r="M11" s="20">
        <v>108426</v>
      </c>
      <c r="N11" s="20">
        <v>318115</v>
      </c>
      <c r="O11" s="20"/>
      <c r="P11" s="20"/>
      <c r="Q11" s="20"/>
      <c r="R11" s="20"/>
      <c r="S11" s="20"/>
      <c r="T11" s="20"/>
      <c r="U11" s="20"/>
      <c r="V11" s="20"/>
      <c r="W11" s="20">
        <v>596754</v>
      </c>
      <c r="X11" s="20">
        <v>11426388</v>
      </c>
      <c r="Y11" s="20">
        <v>-10829634</v>
      </c>
      <c r="Z11" s="21">
        <v>-94.777404723172367</v>
      </c>
      <c r="AA11" s="22">
        <v>22852785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-256252479</v>
      </c>
      <c r="D14" s="18"/>
      <c r="E14" s="19">
        <v>-627351337</v>
      </c>
      <c r="F14" s="20">
        <v>-627351337</v>
      </c>
      <c r="G14" s="20">
        <v>-32378248</v>
      </c>
      <c r="H14" s="20">
        <v>-21911890</v>
      </c>
      <c r="I14" s="20">
        <v>-20622107</v>
      </c>
      <c r="J14" s="20">
        <v>-74912245</v>
      </c>
      <c r="K14" s="20">
        <v>-22766175</v>
      </c>
      <c r="L14" s="20">
        <v>-17925679</v>
      </c>
      <c r="M14" s="20">
        <v>-26897271</v>
      </c>
      <c r="N14" s="20">
        <v>-67589125</v>
      </c>
      <c r="O14" s="20"/>
      <c r="P14" s="20"/>
      <c r="Q14" s="20"/>
      <c r="R14" s="20"/>
      <c r="S14" s="20"/>
      <c r="T14" s="20"/>
      <c r="U14" s="20"/>
      <c r="V14" s="20"/>
      <c r="W14" s="20">
        <v>-142501370</v>
      </c>
      <c r="X14" s="20">
        <v>-314514256</v>
      </c>
      <c r="Y14" s="20">
        <v>172012886</v>
      </c>
      <c r="Z14" s="21">
        <v>-54.691602278276378</v>
      </c>
      <c r="AA14" s="22">
        <v>-627351337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-235929</v>
      </c>
      <c r="F15" s="20">
        <v>-235929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-117965</v>
      </c>
      <c r="Y15" s="20">
        <v>117965</v>
      </c>
      <c r="Z15" s="21">
        <v>-100</v>
      </c>
      <c r="AA15" s="22">
        <v>-235929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188832196</v>
      </c>
      <c r="D17" s="26">
        <f>SUM(D6:D16)</f>
        <v>0</v>
      </c>
      <c r="E17" s="27">
        <f t="shared" si="0"/>
        <v>289092692</v>
      </c>
      <c r="F17" s="28">
        <f t="shared" si="0"/>
        <v>289092692</v>
      </c>
      <c r="G17" s="28">
        <f t="shared" si="0"/>
        <v>18037777</v>
      </c>
      <c r="H17" s="28">
        <f t="shared" si="0"/>
        <v>8733472</v>
      </c>
      <c r="I17" s="28">
        <f t="shared" si="0"/>
        <v>11988016</v>
      </c>
      <c r="J17" s="28">
        <f t="shared" si="0"/>
        <v>38759265</v>
      </c>
      <c r="K17" s="28">
        <f t="shared" si="0"/>
        <v>10377741</v>
      </c>
      <c r="L17" s="28">
        <f t="shared" si="0"/>
        <v>22523938</v>
      </c>
      <c r="M17" s="28">
        <f t="shared" si="0"/>
        <v>20732571</v>
      </c>
      <c r="N17" s="28">
        <f t="shared" si="0"/>
        <v>53634250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92393515</v>
      </c>
      <c r="X17" s="28">
        <f t="shared" si="0"/>
        <v>148935411</v>
      </c>
      <c r="Y17" s="28">
        <f t="shared" si="0"/>
        <v>-56541896</v>
      </c>
      <c r="Z17" s="29">
        <f>+IF(X17&lt;&gt;0,+(Y17/X17)*100,0)</f>
        <v>-37.964037981538183</v>
      </c>
      <c r="AA17" s="30">
        <f>SUM(AA6:AA16)</f>
        <v>289092692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-73778622</v>
      </c>
      <c r="D26" s="18"/>
      <c r="E26" s="19">
        <v>-75077106</v>
      </c>
      <c r="F26" s="20">
        <v>-75077106</v>
      </c>
      <c r="G26" s="20">
        <v>-10879672</v>
      </c>
      <c r="H26" s="20">
        <v>-298700</v>
      </c>
      <c r="I26" s="20">
        <v>-1897074</v>
      </c>
      <c r="J26" s="20">
        <v>-13075446</v>
      </c>
      <c r="K26" s="20"/>
      <c r="L26" s="20"/>
      <c r="M26" s="20">
        <v>-635298</v>
      </c>
      <c r="N26" s="20">
        <v>-635298</v>
      </c>
      <c r="O26" s="20"/>
      <c r="P26" s="20"/>
      <c r="Q26" s="20"/>
      <c r="R26" s="20"/>
      <c r="S26" s="20"/>
      <c r="T26" s="20"/>
      <c r="U26" s="20"/>
      <c r="V26" s="20"/>
      <c r="W26" s="20">
        <v>-13710744</v>
      </c>
      <c r="X26" s="20">
        <v>-37538562</v>
      </c>
      <c r="Y26" s="20">
        <v>23827818</v>
      </c>
      <c r="Z26" s="21">
        <v>-63.475574796924825</v>
      </c>
      <c r="AA26" s="22">
        <v>-75077106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-73778622</v>
      </c>
      <c r="D27" s="26">
        <f>SUM(D21:D26)</f>
        <v>0</v>
      </c>
      <c r="E27" s="27">
        <f t="shared" si="1"/>
        <v>-75077106</v>
      </c>
      <c r="F27" s="28">
        <f t="shared" si="1"/>
        <v>-75077106</v>
      </c>
      <c r="G27" s="28">
        <f t="shared" si="1"/>
        <v>-10879672</v>
      </c>
      <c r="H27" s="28">
        <f t="shared" si="1"/>
        <v>-298700</v>
      </c>
      <c r="I27" s="28">
        <f t="shared" si="1"/>
        <v>-1897074</v>
      </c>
      <c r="J27" s="28">
        <f t="shared" si="1"/>
        <v>-13075446</v>
      </c>
      <c r="K27" s="28">
        <f t="shared" si="1"/>
        <v>0</v>
      </c>
      <c r="L27" s="28">
        <f t="shared" si="1"/>
        <v>0</v>
      </c>
      <c r="M27" s="28">
        <f t="shared" si="1"/>
        <v>-635298</v>
      </c>
      <c r="N27" s="28">
        <f t="shared" si="1"/>
        <v>-635298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-13710744</v>
      </c>
      <c r="X27" s="28">
        <f t="shared" si="1"/>
        <v>-37538562</v>
      </c>
      <c r="Y27" s="28">
        <f t="shared" si="1"/>
        <v>23827818</v>
      </c>
      <c r="Z27" s="29">
        <f>+IF(X27&lt;&gt;0,+(Y27/X27)*100,0)</f>
        <v>-63.475574796924825</v>
      </c>
      <c r="AA27" s="30">
        <f>SUM(AA21:AA26)</f>
        <v>-75077106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3317</v>
      </c>
      <c r="F33" s="20">
        <v>3317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1656</v>
      </c>
      <c r="Y33" s="20">
        <v>-1656</v>
      </c>
      <c r="Z33" s="21">
        <v>-100</v>
      </c>
      <c r="AA33" s="22">
        <v>3317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3317</v>
      </c>
      <c r="F36" s="28">
        <f t="shared" si="2"/>
        <v>3317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1656</v>
      </c>
      <c r="Y36" s="28">
        <f t="shared" si="2"/>
        <v>-1656</v>
      </c>
      <c r="Z36" s="29">
        <f>+IF(X36&lt;&gt;0,+(Y36/X36)*100,0)</f>
        <v>-100</v>
      </c>
      <c r="AA36" s="30">
        <f>SUM(AA31:AA35)</f>
        <v>3317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115053574</v>
      </c>
      <c r="D38" s="32">
        <f>+D17+D27+D36</f>
        <v>0</v>
      </c>
      <c r="E38" s="33">
        <f t="shared" si="3"/>
        <v>214018903</v>
      </c>
      <c r="F38" s="2">
        <f t="shared" si="3"/>
        <v>214018903</v>
      </c>
      <c r="G38" s="2">
        <f t="shared" si="3"/>
        <v>7158105</v>
      </c>
      <c r="H38" s="2">
        <f t="shared" si="3"/>
        <v>8434772</v>
      </c>
      <c r="I38" s="2">
        <f t="shared" si="3"/>
        <v>10090942</v>
      </c>
      <c r="J38" s="2">
        <f t="shared" si="3"/>
        <v>25683819</v>
      </c>
      <c r="K38" s="2">
        <f t="shared" si="3"/>
        <v>10377741</v>
      </c>
      <c r="L38" s="2">
        <f t="shared" si="3"/>
        <v>22523938</v>
      </c>
      <c r="M38" s="2">
        <f t="shared" si="3"/>
        <v>20097273</v>
      </c>
      <c r="N38" s="2">
        <f t="shared" si="3"/>
        <v>52998952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78682771</v>
      </c>
      <c r="X38" s="2">
        <f t="shared" si="3"/>
        <v>111398505</v>
      </c>
      <c r="Y38" s="2">
        <f t="shared" si="3"/>
        <v>-32715734</v>
      </c>
      <c r="Z38" s="34">
        <f>+IF(X38&lt;&gt;0,+(Y38/X38)*100,0)</f>
        <v>-29.36819843318364</v>
      </c>
      <c r="AA38" s="35">
        <f>+AA17+AA27+AA36</f>
        <v>214018903</v>
      </c>
    </row>
    <row r="39" spans="1:27" x14ac:dyDescent="0.25">
      <c r="A39" s="23" t="s">
        <v>60</v>
      </c>
      <c r="B39" s="17"/>
      <c r="C39" s="32">
        <v>266729725</v>
      </c>
      <c r="D39" s="32"/>
      <c r="E39" s="33">
        <v>-94074003</v>
      </c>
      <c r="F39" s="2">
        <v>-94074003</v>
      </c>
      <c r="G39" s="2">
        <v>445730740</v>
      </c>
      <c r="H39" s="2">
        <f>+G40+H60</f>
        <v>452360705</v>
      </c>
      <c r="I39" s="2">
        <f>+H40+I60</f>
        <v>460795477</v>
      </c>
      <c r="J39" s="2">
        <f>+G39</f>
        <v>445730740</v>
      </c>
      <c r="K39" s="2">
        <f>+I40+K60</f>
        <v>470886419</v>
      </c>
      <c r="L39" s="2">
        <f>+K40+L60</f>
        <v>481264160</v>
      </c>
      <c r="M39" s="2">
        <f>+L40+M60</f>
        <v>503788098</v>
      </c>
      <c r="N39" s="2">
        <f>+K39</f>
        <v>470886419</v>
      </c>
      <c r="O39" s="2">
        <f>+M40+O60</f>
        <v>523885371</v>
      </c>
      <c r="P39" s="2">
        <f>+O40+P60</f>
        <v>523885371</v>
      </c>
      <c r="Q39" s="2">
        <f>+P40+Q60</f>
        <v>523885371</v>
      </c>
      <c r="R39" s="2">
        <f>+O39</f>
        <v>523885371</v>
      </c>
      <c r="S39" s="2">
        <f>+Q40+S60</f>
        <v>523885371</v>
      </c>
      <c r="T39" s="2">
        <f>+S40+T60</f>
        <v>523885371</v>
      </c>
      <c r="U39" s="2">
        <f>+T40+U60</f>
        <v>523885371</v>
      </c>
      <c r="V39" s="2">
        <f>+S39</f>
        <v>523885371</v>
      </c>
      <c r="W39" s="2">
        <f>+G39</f>
        <v>445730740</v>
      </c>
      <c r="X39" s="2">
        <v>-94074003</v>
      </c>
      <c r="Y39" s="2">
        <f>+W39-X39</f>
        <v>539804743</v>
      </c>
      <c r="Z39" s="34">
        <f>+IF(X39&lt;&gt;0,+(Y39/X39)*100,0)</f>
        <v>-573.80862489714616</v>
      </c>
      <c r="AA39" s="35">
        <v>-94074003</v>
      </c>
    </row>
    <row r="40" spans="1:27" x14ac:dyDescent="0.25">
      <c r="A40" s="41" t="s">
        <v>62</v>
      </c>
      <c r="B40" s="42" t="s">
        <v>61</v>
      </c>
      <c r="C40" s="43">
        <f>+C38+C39</f>
        <v>381783299</v>
      </c>
      <c r="D40" s="43">
        <f t="shared" ref="D40:AA40" si="4">+D38+D39</f>
        <v>0</v>
      </c>
      <c r="E40" s="44">
        <f t="shared" si="4"/>
        <v>119944900</v>
      </c>
      <c r="F40" s="45">
        <f t="shared" si="4"/>
        <v>119944900</v>
      </c>
      <c r="G40" s="45">
        <f t="shared" si="4"/>
        <v>452888845</v>
      </c>
      <c r="H40" s="45">
        <f t="shared" si="4"/>
        <v>460795477</v>
      </c>
      <c r="I40" s="45">
        <f t="shared" si="4"/>
        <v>470886419</v>
      </c>
      <c r="J40" s="45">
        <f>+I40</f>
        <v>470886419</v>
      </c>
      <c r="K40" s="45">
        <f t="shared" si="4"/>
        <v>481264160</v>
      </c>
      <c r="L40" s="45">
        <f t="shared" si="4"/>
        <v>503788098</v>
      </c>
      <c r="M40" s="45">
        <f t="shared" si="4"/>
        <v>523885371</v>
      </c>
      <c r="N40" s="45">
        <f>+M40</f>
        <v>523885371</v>
      </c>
      <c r="O40" s="45">
        <f t="shared" si="4"/>
        <v>523885371</v>
      </c>
      <c r="P40" s="45">
        <f t="shared" si="4"/>
        <v>523885371</v>
      </c>
      <c r="Q40" s="45">
        <f t="shared" si="4"/>
        <v>523885371</v>
      </c>
      <c r="R40" s="45">
        <f>+Q40</f>
        <v>523885371</v>
      </c>
      <c r="S40" s="45">
        <f t="shared" si="4"/>
        <v>523885371</v>
      </c>
      <c r="T40" s="45">
        <f t="shared" si="4"/>
        <v>523885371</v>
      </c>
      <c r="U40" s="45">
        <f t="shared" si="4"/>
        <v>523885371</v>
      </c>
      <c r="V40" s="45">
        <f>+U40</f>
        <v>523885371</v>
      </c>
      <c r="W40" s="45">
        <f>+V40</f>
        <v>523885371</v>
      </c>
      <c r="X40" s="45">
        <f t="shared" si="4"/>
        <v>17324502</v>
      </c>
      <c r="Y40" s="45">
        <f t="shared" si="4"/>
        <v>507089009</v>
      </c>
      <c r="Z40" s="46">
        <f>+IF(X40&lt;&gt;0,+(Y40/X40)*100,0)</f>
        <v>2927.0048224185607</v>
      </c>
      <c r="AA40" s="47">
        <f t="shared" si="4"/>
        <v>119944900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445730740</v>
      </c>
      <c r="H60">
        <v>-528140</v>
      </c>
      <c r="J60">
        <v>445730740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6AA0E7B-0758-4871-AAF7-771584764B92}"/>
</file>

<file path=customXml/itemProps2.xml><?xml version="1.0" encoding="utf-8"?>
<ds:datastoreItem xmlns:ds="http://schemas.openxmlformats.org/officeDocument/2006/customXml" ds:itemID="{6183DBEA-A1F8-4B54-A5C9-6F3096D28671}"/>
</file>

<file path=customXml/itemProps3.xml><?xml version="1.0" encoding="utf-8"?>
<ds:datastoreItem xmlns:ds="http://schemas.openxmlformats.org/officeDocument/2006/customXml" ds:itemID="{A80E3CC1-398A-4564-9055-B73A6A6DCF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2026-02-12T10:55:45Z</dcterms:created>
  <dcterms:modified xsi:type="dcterms:W3CDTF">2026-02-12T10:57:12Z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